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E:\REPOR EGRESOS 2022-2023\2022 eGRESOS\1RAS CAUSAS MORB POR GRUPOS Y CATEGORIAS 2022\"/>
    </mc:Choice>
  </mc:AlternateContent>
  <xr:revisionPtr revIDLastSave="0" documentId="13_ncr:1_{CD3C3403-5C2F-4BC5-9DAA-431EF1DC606F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MORB POR GRUPO HOSPITAL APLAO" sheetId="24" r:id="rId1"/>
    <sheet name="Morb por Categ Hosp Aplao" sheetId="30" r:id="rId2"/>
    <sheet name="Morb por Sub Categ Hosp Aplao" sheetId="31" r:id="rId3"/>
    <sheet name="30 1ras Causas Morb Hosp Aplao" sheetId="25" r:id="rId4"/>
  </sheets>
  <definedNames>
    <definedName name="_xlnm._FilterDatabase" localSheetId="0" hidden="1">'MORB POR GRUPO HOSPITAL APLAO'!#REF!</definedName>
    <definedName name="_xlnm.Print_Area" localSheetId="0">'MORB POR GRUPO HOSPITAL APLAO'!#REF!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9" i="25" l="1"/>
  <c r="E118" i="25"/>
  <c r="E116" i="25"/>
  <c r="E115" i="25"/>
  <c r="E114" i="25"/>
  <c r="E112" i="25"/>
  <c r="E111" i="25"/>
  <c r="E110" i="25"/>
  <c r="E108" i="25"/>
  <c r="E106" i="25"/>
  <c r="E105" i="25"/>
  <c r="E103" i="25"/>
  <c r="E102" i="25"/>
  <c r="E100" i="25"/>
  <c r="E99" i="25"/>
  <c r="E98" i="25"/>
  <c r="E96" i="25"/>
  <c r="E95" i="25"/>
  <c r="E94" i="25"/>
  <c r="E92" i="25"/>
  <c r="E91" i="25"/>
  <c r="E90" i="25"/>
  <c r="E88" i="25"/>
  <c r="E86" i="25"/>
  <c r="E84" i="25"/>
  <c r="E83" i="25"/>
  <c r="E82" i="25"/>
  <c r="E81" i="25"/>
  <c r="E79" i="25"/>
  <c r="E78" i="25"/>
  <c r="E77" i="25"/>
  <c r="E76" i="25"/>
  <c r="E74" i="25"/>
  <c r="E73" i="25"/>
  <c r="E72" i="25"/>
  <c r="E70" i="25"/>
  <c r="E69" i="25"/>
  <c r="E68" i="25"/>
  <c r="E67" i="25"/>
  <c r="E66" i="25"/>
  <c r="E64" i="25"/>
  <c r="E63" i="25"/>
  <c r="E62" i="25"/>
  <c r="E61" i="25"/>
  <c r="E59" i="25"/>
  <c r="E58" i="25"/>
  <c r="E57" i="25"/>
  <c r="E55" i="25"/>
  <c r="E54" i="25"/>
  <c r="E53" i="25"/>
  <c r="E51" i="25"/>
  <c r="E50" i="25"/>
  <c r="E48" i="25"/>
  <c r="E46" i="25"/>
  <c r="E45" i="25"/>
  <c r="E44" i="25"/>
  <c r="E43" i="25"/>
  <c r="E41" i="25"/>
  <c r="E40" i="25"/>
  <c r="E39" i="25"/>
  <c r="E37" i="25"/>
  <c r="E36" i="25"/>
  <c r="E35" i="25"/>
  <c r="E33" i="25"/>
  <c r="E32" i="25"/>
  <c r="E31" i="25"/>
  <c r="E29" i="25"/>
  <c r="E28" i="25"/>
  <c r="E27" i="25"/>
  <c r="E25" i="25"/>
  <c r="E23" i="25"/>
  <c r="E21" i="25"/>
  <c r="E20" i="25"/>
  <c r="E19" i="25"/>
  <c r="E18" i="25"/>
  <c r="E16" i="25"/>
  <c r="E15" i="25"/>
  <c r="E14" i="25"/>
  <c r="E13" i="25"/>
  <c r="E12" i="25"/>
  <c r="E10" i="25"/>
  <c r="E9" i="25"/>
  <c r="E8" i="25"/>
  <c r="E120" i="25"/>
  <c r="E117" i="25"/>
  <c r="E113" i="25"/>
  <c r="E109" i="25"/>
  <c r="E107" i="25"/>
  <c r="E104" i="25"/>
  <c r="E101" i="25"/>
  <c r="E97" i="25"/>
  <c r="E93" i="25"/>
  <c r="E89" i="25"/>
  <c r="E87" i="25"/>
  <c r="E85" i="25"/>
  <c r="E80" i="25"/>
  <c r="E75" i="25"/>
  <c r="E71" i="25"/>
  <c r="E65" i="25"/>
  <c r="E60" i="25"/>
  <c r="E56" i="25"/>
  <c r="E52" i="25"/>
  <c r="E49" i="25"/>
  <c r="E47" i="25"/>
  <c r="E42" i="25"/>
  <c r="E38" i="25"/>
  <c r="E34" i="25"/>
  <c r="E30" i="25"/>
  <c r="E26" i="25"/>
  <c r="E24" i="25"/>
  <c r="E22" i="25"/>
  <c r="E17" i="25"/>
  <c r="E11" i="25"/>
  <c r="H19" i="25"/>
  <c r="I21" i="25" s="1"/>
  <c r="H16" i="25"/>
  <c r="I17" i="25" s="1"/>
  <c r="H13" i="25"/>
  <c r="I14" i="25" s="1"/>
  <c r="H10" i="25"/>
  <c r="H7" i="25"/>
  <c r="I9" i="25" s="1"/>
  <c r="I18" i="25" l="1"/>
  <c r="I15" i="25"/>
  <c r="I8" i="25"/>
  <c r="H6" i="25"/>
  <c r="I10" i="25" s="1"/>
  <c r="I11" i="25"/>
  <c r="I12" i="25"/>
  <c r="I20" i="25"/>
  <c r="I13" i="25" l="1"/>
  <c r="I7" i="25"/>
  <c r="I16" i="25"/>
  <c r="I19" i="25"/>
  <c r="D6" i="25" l="1"/>
  <c r="D40" i="24"/>
  <c r="D9" i="31"/>
  <c r="D9" i="30" l="1"/>
  <c r="E9" i="30"/>
  <c r="F9" i="30"/>
  <c r="G9" i="30"/>
  <c r="H9" i="30"/>
  <c r="I9" i="30"/>
  <c r="J9" i="30"/>
  <c r="K9" i="30"/>
  <c r="L9" i="30"/>
  <c r="M9" i="30"/>
  <c r="N9" i="30"/>
  <c r="N9" i="24" l="1"/>
  <c r="M9" i="24"/>
  <c r="L9" i="24"/>
  <c r="K9" i="24"/>
  <c r="J9" i="24"/>
  <c r="I9" i="24"/>
  <c r="H9" i="24"/>
  <c r="G9" i="24"/>
  <c r="F9" i="24"/>
  <c r="E9" i="24"/>
  <c r="D9" i="24"/>
  <c r="E7" i="25" l="1"/>
</calcChain>
</file>

<file path=xl/sharedStrings.xml><?xml version="1.0" encoding="utf-8"?>
<sst xmlns="http://schemas.openxmlformats.org/spreadsheetml/2006/main" count="1309" uniqueCount="1025">
  <si>
    <t>TOTAL GENERAL ...</t>
  </si>
  <si>
    <t>INFECCIONES AGUDAS DE LAS VIAS RESPIRATORIAS SUPERIORES (J00 - J06)</t>
  </si>
  <si>
    <t>ENFERMEDADES DE LA CAVIDAD BUCAL, DE LAS GLANDULAS SALIVALES Y DE LOS MAXILARES (K00 - K14)</t>
  </si>
  <si>
    <t>OBESIDAD Y OTROS DE HIPERALIMENTACION (E65 - E68)</t>
  </si>
  <si>
    <t>ENFERMEDADES INFECCIOSAS INTESTINALES (A00 - A09)</t>
  </si>
  <si>
    <t>ENFERMEDADES DEL ESOFAGO, DEL ESTOMAGO Y DEL DUODENO(K20 - K31)</t>
  </si>
  <si>
    <t>OTRAS ENFERMEDADES DEL SISTEMA URINARIO (N30 - N39)</t>
  </si>
  <si>
    <t>SINTOMAS Y SIGNOS GENERALES (R50 - R69)</t>
  </si>
  <si>
    <t>DORSOPATIAS (M40 - M54)</t>
  </si>
  <si>
    <t>OTROS TRASTORNOS MATERNOS RELACIONADOS PRINCIPALMENTE CON EL EMBARAZO (O20 - O29)</t>
  </si>
  <si>
    <t>SINTOMAS Y SIGNOS QUE INVOLUCRAN EL SISTEMA DIGESTIVO Y EL ABDOMEN (R10 - R19)</t>
  </si>
  <si>
    <t>ARTROPATIAS (M00 - M25)</t>
  </si>
  <si>
    <t>OTROS EFECTOS Y LOS NO ESPECIFICADOS DE CAUSAS EXTERNAS (T66 - T78)</t>
  </si>
  <si>
    <t>TRASTORNOS METABOLICOS (E70 - E90)</t>
  </si>
  <si>
    <t>OTRAS INFECCIONES AGUDAS DE LAS VIAS RESPIRATORIAS INFERIORES (J20 - J22)</t>
  </si>
  <si>
    <t>TRASTORNOS DE LOS TEJIDOS BLANDOS (M60 - M79)</t>
  </si>
  <si>
    <t>TRASTORNOS EPISODICOS Y PAROXISTICOS (G40 - G47)</t>
  </si>
  <si>
    <t>ANEMIAS NUTRICIONALES (D50 - D53)</t>
  </si>
  <si>
    <t>DERMATITIS Y ECZEMA (L20 - L30)</t>
  </si>
  <si>
    <t>ENFERMEDADES CRONICAS DE LAS VIAS RESPIRATORIAS INFERIORES (J40 - J47)</t>
  </si>
  <si>
    <t>TRAUMATISMOS DE LA CABEZA (S00 - S09)</t>
  </si>
  <si>
    <t>DESNUTRICION (E40 - E46)</t>
  </si>
  <si>
    <t>TRASTORNOS DE LA VESICULA BILIAR, DE LAS VIAS BILIARES Y DEL PANCREAS (K80 - K87)</t>
  </si>
  <si>
    <t>OTRAS ENFERMEDADES DE LOS INTESTINOS (K55 - K63)</t>
  </si>
  <si>
    <t>TRAUMATISMOS DE LA MU?ECA Y DE LA MANO ( S60 - S69)</t>
  </si>
  <si>
    <t>TUMORES (NEOPLASIAS) MALIGNOS (C00 - C97)</t>
  </si>
  <si>
    <t>TRASTORNOS NO INFLAMATORIOS DE LOS ORGANOS GENITALES FEMENINOS (N80 - N98)</t>
  </si>
  <si>
    <t>TRAUMATISMOS DE LA RODILLA Y DE LA PIERNA (S80 - S89)</t>
  </si>
  <si>
    <t>ENFERMEDADES INFLAMATORIAS DE LOS ORGANOS PELVICOS FEMENINOS (N70 - N77)</t>
  </si>
  <si>
    <t>ENFERMEDADES DE LOS ORGANOS GENITALES MASCULINOS (N40 - N51)</t>
  </si>
  <si>
    <t>ENFERMEDADES HIPERTENSIVAS (I10 - I15)</t>
  </si>
  <si>
    <t>INFECCIONES DE LA PIEL Y DEL TEJIDO SUBCUTANEO (L00 - L08)</t>
  </si>
  <si>
    <t>TRAUMATISMOS DE PARTE NO ESPECIFICADA DEL TRONCO, MIEMBRO O REGION DEL CUERPO (T08 - T14)</t>
  </si>
  <si>
    <t>DIABETES MELLITUS (E10 - E14)</t>
  </si>
  <si>
    <t>TRAUMATISMOS DEL TOBILLO Y DEL. PIE (S90 - S99)</t>
  </si>
  <si>
    <t>TRASTORNOS DE LAS FANERAS (L60 - L75)</t>
  </si>
  <si>
    <t>TUMORES (NEOPLASIAS) BENIGNOS (D10 - D36)</t>
  </si>
  <si>
    <t>TRASTORNOS MENTALES Y DEL COMPORTAMIENTO DEBIDOS AL USO DE SUSTANCIAS PSICOACTIVAS (F10 - F19)</t>
  </si>
  <si>
    <t>HELMINTIASIS (B65 - B83)</t>
  </si>
  <si>
    <t>ENFERMEDADES DE LAS VENAS Y DE VASOS Y GANGLIOS LINFATICOS, NO CLASIFICADAS EN OTRA PARTE(I80 -I89)</t>
  </si>
  <si>
    <t>ATENCION MATERNA RELACIONADA CON EL FETO Y CAVIDAD AMNIOTICA Y CON POSIBLES PROBLEM.DE PARTO(O30-O48</t>
  </si>
  <si>
    <t>URTICARIA Y ERITEMA (L50 - L54)</t>
  </si>
  <si>
    <t>TRAUMATISMOS DEL ANTEBRAZO Y DEL CODO (S50 - S59)</t>
  </si>
  <si>
    <t>TRAUMATISMOS DEL ABDOMEN, DE LA REGION LUMBOSACRA, DE LA COLUMNA LUMBAR Y DE LA PELVIS (S30 - S39)</t>
  </si>
  <si>
    <t>ENFERMEDADES DEL OIDO INTERNO (H80 - H83)</t>
  </si>
  <si>
    <t>TRASTORNOS DE LA MAMA (N60 -N64)</t>
  </si>
  <si>
    <t>HERNIA (K40 - K46)</t>
  </si>
  <si>
    <t>TRAUMATISMOS DEL HOMBRO Y DEL BRAZO (S40 - S49)</t>
  </si>
  <si>
    <t>OTRAS FORMAS DE ENFERMEDAD DEL CORAZON (I30 - I52)</t>
  </si>
  <si>
    <t>TRAUMATISMOS DEL TORAX (S20 - S29)</t>
  </si>
  <si>
    <t>OSTEOPATIAS Y CONDROPATIAS (M80 - M94)</t>
  </si>
  <si>
    <t>MALFORMACIONES Y DEFORMIDADES CONGENITAS DEL SISTEMA OSTEOMUSCULAR (Q65 - Q79)</t>
  </si>
  <si>
    <t>INFLUENZA (GRIPE) Y NEUMONIA (J09 - J18)</t>
  </si>
  <si>
    <t>TRASTORNOS DE LA GLANDULA TIROIDES (E00 - E07)</t>
  </si>
  <si>
    <t>TRAUMATISMOS DE LA CADERA Y DEL MUSLO (S70 - S79)</t>
  </si>
  <si>
    <t>LITIASIS URINARIA (N20 - N23)</t>
  </si>
  <si>
    <t>ENFERMEDADES DEL HIGADO (K70 - K77)</t>
  </si>
  <si>
    <t>OTRAS ENFERMEDADES DEL SISTEMA RESPIRATORIO (J95 - J99)</t>
  </si>
  <si>
    <t>TUBERCULOSIS (A15-A19)</t>
  </si>
  <si>
    <t>QUEMADURAS Y CORROSIONES (T20 - T32)</t>
  </si>
  <si>
    <t>TRASTORNOS MENTES ORGANICOS, INCLUIDOS LOS TRASTORNOS SINTOMATICOS (F00 - F09)</t>
  </si>
  <si>
    <t>OTRAS ENFERMEDADES RESPIRATORIAS QUE AFECTAN PRINCIPALMENTE AL INTERSTICIO (J80 - J84)</t>
  </si>
  <si>
    <t>ENTERITIS Y COLITIS NO INFECCIOSAS (K50 - K52)</t>
  </si>
  <si>
    <t>ANEMIAS APLASTICAS Y OTRAS ANEMIAS (D60 - D64)</t>
  </si>
  <si>
    <t>EFECTOS TOXICOS DE SUSTANCIAS DE PROCEDENCIA PRINCIPALMENTE NO MEDICINAL (T51 - T65)</t>
  </si>
  <si>
    <t>COMPLICACIONES PRINCIPALMENTE RELACIONADAS CON EL PUERPERIO (O85 -O92)</t>
  </si>
  <si>
    <t>SINTOMAS Y SIGNOS QUE INVOLUCRAN EL SISTEMA URINARIO (R30 - R39)</t>
  </si>
  <si>
    <t>COMPLICACIONES DEL TRABAJO DE PARTO Y DEL PARTO (O60 - O75)</t>
  </si>
  <si>
    <t>OTROS TRASTORNOS ORIGINADOS EN EL PERIODO PERINATAL (P90 - P96)</t>
  </si>
  <si>
    <t>MALFORMACIONES CONGENITAS DE LOS ORGANOS GENITALES (Q50 - Q56)</t>
  </si>
  <si>
    <t>ENFERMEDADES CEREBROVASCULARES (I60 - I69)</t>
  </si>
  <si>
    <t>TUMORES (NEOPLASIAS) DE OMPORTAMIENTO INCIERTO O DESCONOCIDO (D37 - D48)</t>
  </si>
  <si>
    <t>ENFERMEDAD RENAL TUBULOINTERSTICIAL (N10 - N16)</t>
  </si>
  <si>
    <t>TRASTORNOS EXTRAPIRAMIDALES Y DEL MOVIMIENTO (G20 - G26)</t>
  </si>
  <si>
    <t>OTRAS MALFORMACIONES CONGENITAS DEL SISTEMA DIGESTIVO (Q38 - Q45)</t>
  </si>
  <si>
    <t>COMPLICACIONES DE LA ATENCION MEDICA Y QUIRURGICA, NO CLASIFICADAS EN OTRA PARTE (T80 - T88)</t>
  </si>
  <si>
    <t>EMBARAZO TERMINADO EN ABORTO (O00 - O08)</t>
  </si>
  <si>
    <t>ENFERMEDADES DEL APENDICE (K35 - K38)</t>
  </si>
  <si>
    <t>OTROS TRASTORNOS DEL SISTEMA NERVIOSO (G90 - G99)</t>
  </si>
  <si>
    <t>OTRAS MALFORMACIONES CONGENITAS (Q80 - Q89)</t>
  </si>
  <si>
    <t>OTRAS ENFERMEDADES BACTERIANAS (A30 - A49)</t>
  </si>
  <si>
    <t>INFECCIONES ESPECIFICAS DEL PERIODO PERINATAL (P35 - P39)</t>
  </si>
  <si>
    <t>ENFERMEDADES DEL PERITONEO(K65 - K67)</t>
  </si>
  <si>
    <t>Código</t>
  </si>
  <si>
    <t>MORBILIDAD</t>
  </si>
  <si>
    <t>TOTAL</t>
  </si>
  <si>
    <t>J02</t>
  </si>
  <si>
    <t>FARINGITIS AGUDA</t>
  </si>
  <si>
    <t>J06</t>
  </si>
  <si>
    <t>INFECCIONES AGUDAS DE LAS VIAS RESPIRATORIAS SUPERIORES, DE SITIOS MUL</t>
  </si>
  <si>
    <t>K12</t>
  </si>
  <si>
    <t>ESTOMATITIS Y LESIONES AFINES</t>
  </si>
  <si>
    <t>E66</t>
  </si>
  <si>
    <t>OBESIDAD</t>
  </si>
  <si>
    <t>A09</t>
  </si>
  <si>
    <t>OTRAS GASTROENTERITIS Y COLITIS DE ORIGEN INFECCIOSO Y NO ESPECIFICADO</t>
  </si>
  <si>
    <t>A07</t>
  </si>
  <si>
    <t>OTRAS ENFERMEDADES INTESTINALES DEBIDAS A PROTOZOARIOS</t>
  </si>
  <si>
    <t>A06</t>
  </si>
  <si>
    <t>AMEBIASIS</t>
  </si>
  <si>
    <t>A05</t>
  </si>
  <si>
    <t>OTRAS INTOXICACIONES ALIMENTARIAS BACTERIANAS</t>
  </si>
  <si>
    <t>K29</t>
  </si>
  <si>
    <t>GASTRITIS Y DUODENITIS</t>
  </si>
  <si>
    <t>K25</t>
  </si>
  <si>
    <t>ULCERA GASTRICA</t>
  </si>
  <si>
    <t>N39</t>
  </si>
  <si>
    <t>OTROS TRASTORNOS DEL SISTEMA URINARIO</t>
  </si>
  <si>
    <t>R50</t>
  </si>
  <si>
    <t>FIEBRE DE ORIGEN DESCONOCIDO</t>
  </si>
  <si>
    <t>R63</t>
  </si>
  <si>
    <t>SINTOMAS Y SIGNOS CONCERNIENTES A LA ALIMENTACION Y A LA INGESTION DE</t>
  </si>
  <si>
    <t>R59</t>
  </si>
  <si>
    <t>ADENOMEGALIA</t>
  </si>
  <si>
    <t>M54</t>
  </si>
  <si>
    <t>DORSALGIA</t>
  </si>
  <si>
    <t>O21</t>
  </si>
  <si>
    <t>VOMITOS EXCESIVOS EN EL EMBARAZO</t>
  </si>
  <si>
    <t>O20</t>
  </si>
  <si>
    <t>HEMORRAGIA PRECOZ DEL EMBARAZO</t>
  </si>
  <si>
    <t>R10</t>
  </si>
  <si>
    <t>DOLOR ABDOMINAL Y PELVICO</t>
  </si>
  <si>
    <t>M13</t>
  </si>
  <si>
    <t>OTRAS ARTRITIS</t>
  </si>
  <si>
    <t>T78</t>
  </si>
  <si>
    <t>EFECTOS ADVERSOS, NO CLASIFICADOS EN OTRA PARTE</t>
  </si>
  <si>
    <t>E86</t>
  </si>
  <si>
    <t>DEPLECION DEL VOLUMEN</t>
  </si>
  <si>
    <t>E88</t>
  </si>
  <si>
    <t>OTROS TRASTORNOS METABOLICOS</t>
  </si>
  <si>
    <t>J20</t>
  </si>
  <si>
    <t>BRONQUITIS AGUDA</t>
  </si>
  <si>
    <t>J21</t>
  </si>
  <si>
    <t>BRONQUIOLITIS AGUDA</t>
  </si>
  <si>
    <t>M67</t>
  </si>
  <si>
    <t>OTROS TRASTORNOS DE LA SINOVIA Y DEL TENDON</t>
  </si>
  <si>
    <t>M72</t>
  </si>
  <si>
    <t>TRASTORNOS FIBROBLASTICOS</t>
  </si>
  <si>
    <t>M71</t>
  </si>
  <si>
    <t>OTRAS BURSOPATIAS</t>
  </si>
  <si>
    <t>G40</t>
  </si>
  <si>
    <t>EPILEPSIA</t>
  </si>
  <si>
    <t>D50</t>
  </si>
  <si>
    <t>ANEMIAS POR DEFICIENCIA DE HIERRO</t>
  </si>
  <si>
    <t>L20</t>
  </si>
  <si>
    <t>DERMATITIS ATOPICA</t>
  </si>
  <si>
    <t>J45</t>
  </si>
  <si>
    <t>ASMA</t>
  </si>
  <si>
    <t>J40</t>
  </si>
  <si>
    <t>BRONQUITIS, NO ESPECIFICADA COMO AGUDA O CRONICA</t>
  </si>
  <si>
    <t>J44</t>
  </si>
  <si>
    <t>OTRAS ENFERMEDADES PULMONARES OBSTRUCTIVAS CRONICAS</t>
  </si>
  <si>
    <t>S01</t>
  </si>
  <si>
    <t>HERIDA DE LA CABEZA</t>
  </si>
  <si>
    <t>S00</t>
  </si>
  <si>
    <t>TRAUMATISMO SUPERFICIAL DE LA CABEZA</t>
  </si>
  <si>
    <t>S09</t>
  </si>
  <si>
    <t>OTROS TRAUMATISMOS Y LOS NO ESPECIFICADOS DE LA CABEZA</t>
  </si>
  <si>
    <t>E46</t>
  </si>
  <si>
    <t>DESNUTRICION PROTEICOCALORICA, NO ESPECIFICADA</t>
  </si>
  <si>
    <t>E43</t>
  </si>
  <si>
    <t>DESNUTRICION PROTEICOCALORICA SEVERA, NO ESPECIFICADA</t>
  </si>
  <si>
    <t>K80</t>
  </si>
  <si>
    <t>COLELITIASIS</t>
  </si>
  <si>
    <t>K81</t>
  </si>
  <si>
    <t>COLECISTITIS</t>
  </si>
  <si>
    <t>K82</t>
  </si>
  <si>
    <t>OTRAS ENFERMEDADES DE LA VESICULA BILIAR</t>
  </si>
  <si>
    <t>K86</t>
  </si>
  <si>
    <t>OTRAS ENFERMEDADES DEL PANCREAS</t>
  </si>
  <si>
    <t>TODAS LAS DEMAS CAUSAS</t>
  </si>
  <si>
    <t>Edades</t>
  </si>
  <si>
    <t>Total</t>
  </si>
  <si>
    <t>%</t>
  </si>
  <si>
    <t>L03</t>
  </si>
  <si>
    <t>CELULITIS</t>
  </si>
  <si>
    <t>L02</t>
  </si>
  <si>
    <t>ABSCESO CUTANEO, FURUNCULO Y CARBUNCO</t>
  </si>
  <si>
    <t>S62</t>
  </si>
  <si>
    <t>FRACTURA A NIVEL DE LA MU?ECA Y DE LA MANO</t>
  </si>
  <si>
    <t>S68</t>
  </si>
  <si>
    <t>AMPUTACION TRAUMATICA DE LA MU?ECA Y DE LA MANO</t>
  </si>
  <si>
    <t>K59</t>
  </si>
  <si>
    <t>OTROS TRASTORNOS FUNCIONALES DEL INTESTINO</t>
  </si>
  <si>
    <t>K60</t>
  </si>
  <si>
    <t>FISURA Y FISTULA DE LAS REGIONES ANAL Y RECTAL</t>
  </si>
  <si>
    <t>S82</t>
  </si>
  <si>
    <t>FRACTURA DE LA PIERNA, INCLUSIVE EL TOBILLO</t>
  </si>
  <si>
    <t>T14</t>
  </si>
  <si>
    <t>TRAUMATISMO DE REGIONES NO ESPECIFICADAS DEL CUERPO</t>
  </si>
  <si>
    <t>T13</t>
  </si>
  <si>
    <t>OTROS TRAUMATISMOS DE MIEMBRO INFERIOR, NIVEL NO ESPECIFICADO</t>
  </si>
  <si>
    <t>T11</t>
  </si>
  <si>
    <t>OTROS TRAUMATISMOS DE MIEMBRO SUPERIOR, NIVEL NO ESPECIFICADO</t>
  </si>
  <si>
    <t>S91</t>
  </si>
  <si>
    <t>HERIDA DEL TOBILLO Y DEL PIE</t>
  </si>
  <si>
    <t>N76</t>
  </si>
  <si>
    <t>OTRAS AFECCIONES INFLAMATORIAS DE LA VAGINA Y DE LA VULVA</t>
  </si>
  <si>
    <t>N73</t>
  </si>
  <si>
    <t>OTRAS ENFERMEDADES PELVICAS INFLAMATORIAS FEMENINAS</t>
  </si>
  <si>
    <t>N40</t>
  </si>
  <si>
    <t>HIPERPLASIA DE LA PROSTATA</t>
  </si>
  <si>
    <t>N47</t>
  </si>
  <si>
    <t>PREPUCIO REDUNDANTE, FIMOSIS Y PARAFIMOSIS</t>
  </si>
  <si>
    <t>N50</t>
  </si>
  <si>
    <t>OTROS TRASTORNOS DE LOS ORGANOS GENITALES MASCULINOS</t>
  </si>
  <si>
    <t>N81</t>
  </si>
  <si>
    <t>PROLAPSO GENITAL FEMENINO</t>
  </si>
  <si>
    <t>N93</t>
  </si>
  <si>
    <t>OTRAS HEMORRAGIAS UTERINAS O VAGINALES ANORMALES</t>
  </si>
  <si>
    <t>N83</t>
  </si>
  <si>
    <t>TRASTORNOS NO INFLAMATORIOS DEL OVARIO, DE LA TROMPA DE FALOPIO Y DEL</t>
  </si>
  <si>
    <t>N87</t>
  </si>
  <si>
    <t>DISPLASIA DEL CUELLO UTERINO</t>
  </si>
  <si>
    <t>N85</t>
  </si>
  <si>
    <t>OTROS TRASTORNOS NO INFLAMATORIOS DEL UTERO, EXCEPTO DEL CUELLO</t>
  </si>
  <si>
    <t>D25</t>
  </si>
  <si>
    <t>LEIOMIOMA DEL UTERO</t>
  </si>
  <si>
    <t>D17</t>
  </si>
  <si>
    <t>TUMORES BENIGNOS LIPOMATOSOS</t>
  </si>
  <si>
    <t>I10</t>
  </si>
  <si>
    <t>HIPERTENSION ESENCIAL (PRIMARIA)</t>
  </si>
  <si>
    <t>I11</t>
  </si>
  <si>
    <t>ENFERMEDAD CARDIACA HIPERTENSIVA</t>
  </si>
  <si>
    <t>O47</t>
  </si>
  <si>
    <t>FALSO TRABAJO DE PARTO</t>
  </si>
  <si>
    <t>O30</t>
  </si>
  <si>
    <t>EMBARAZO MULTIPLE</t>
  </si>
  <si>
    <t>I88</t>
  </si>
  <si>
    <t>LINFADENITIS INESPECIFICA</t>
  </si>
  <si>
    <t>I48</t>
  </si>
  <si>
    <t>FIBRILACION Y ALETEO AURICULAR</t>
  </si>
  <si>
    <t>I50</t>
  </si>
  <si>
    <t>INSUFICIENCIA CARDIACA</t>
  </si>
  <si>
    <t>I49</t>
  </si>
  <si>
    <t>OTRAS ARRITMIAS CARDIACAS</t>
  </si>
  <si>
    <t>N61</t>
  </si>
  <si>
    <t>TRASTORNOS INFLAMATORIOS DE LA MAMA</t>
  </si>
  <si>
    <t>L72</t>
  </si>
  <si>
    <t>QUISTE FOLICULAR DE LA PIEL Y DEL TEJIDO SUBCUTANEO</t>
  </si>
  <si>
    <t>E11</t>
  </si>
  <si>
    <t>DIABETES MELLITUS NO INSULINODEPENDIENTE</t>
  </si>
  <si>
    <t>E14</t>
  </si>
  <si>
    <t>DIABETES MELLITUS, NO ESPECIFICADA</t>
  </si>
  <si>
    <t>E10</t>
  </si>
  <si>
    <t>DIABETES MELLITUS INSULINODEPENDIENTE</t>
  </si>
  <si>
    <t>K40</t>
  </si>
  <si>
    <t>HERNIA INGUINAL</t>
  </si>
  <si>
    <t>K42</t>
  </si>
  <si>
    <t>HERNIA UMBILICAL</t>
  </si>
  <si>
    <t>K46</t>
  </si>
  <si>
    <t>HERNIA NO ESPECIFICADA DE LA CAVIDAD ABDOMINAL</t>
  </si>
  <si>
    <t>T63</t>
  </si>
  <si>
    <t>EFECTO TOXICO DEL CONTACTO CON ANIMALES VENENOSOS</t>
  </si>
  <si>
    <t>Q69</t>
  </si>
  <si>
    <t>POLIDACTILIA</t>
  </si>
  <si>
    <t>S52</t>
  </si>
  <si>
    <t>FRACTURA DEL ANTEBRAZO</t>
  </si>
  <si>
    <t>L50</t>
  </si>
  <si>
    <t>URTICARIA</t>
  </si>
  <si>
    <t>F10</t>
  </si>
  <si>
    <t>TRASTORNOS MENTALES Y DEL COMPORTAMIENTO DEBIDOS AL USO DE ALCOHOL</t>
  </si>
  <si>
    <t>H81</t>
  </si>
  <si>
    <t>TRASTORNOS DE LA FUNCION VESTIBULAR</t>
  </si>
  <si>
    <t>J84</t>
  </si>
  <si>
    <t>OTRAS ENFERMEDADES PULMONARES INTERSTICIALES</t>
  </si>
  <si>
    <t>J18</t>
  </si>
  <si>
    <t>NEUMONIA, ORGANISMO NO ESPECIFICADO</t>
  </si>
  <si>
    <t>N20</t>
  </si>
  <si>
    <t>CALCULO DEL RI?ON Y DEL URETER</t>
  </si>
  <si>
    <t>K52</t>
  </si>
  <si>
    <t>OTRAS COLITIS Y GASTROENTERITIS NO INFECCIOSAS</t>
  </si>
  <si>
    <t>S30</t>
  </si>
  <si>
    <t>TRAUMATISMO SUPERFICIAL DEL ABDOMEN, DE LA REGION LUMBOSACRA Y DE LA P</t>
  </si>
  <si>
    <t>J96</t>
  </si>
  <si>
    <t>INSUFICIENCIA RESPIRATORIA, NO CLASIFICADA EN OTRA PARTE</t>
  </si>
  <si>
    <t>A15</t>
  </si>
  <si>
    <t>TUBERCULOSIS RESPIRATORIA, CONFIRMADA BACTERIOLOGICA E HISTOLOGICAMENT</t>
  </si>
  <si>
    <t>D64</t>
  </si>
  <si>
    <t>OTRAS ANEMIAS</t>
  </si>
  <si>
    <t>S42</t>
  </si>
  <si>
    <t>FRACTURA DEL HOMBRO Y DEL BRAZO</t>
  </si>
  <si>
    <t>Q53</t>
  </si>
  <si>
    <t>TESTICULO NO DESCENDIDO</t>
  </si>
  <si>
    <t>Q38</t>
  </si>
  <si>
    <t>OTRAS MALFORMACIONES CONGENITAS DE LA LENGUA, DE LA BOCA Y DE LA FARIN</t>
  </si>
  <si>
    <t>G20</t>
  </si>
  <si>
    <t>ENFERMEDAD DE PARKINSON</t>
  </si>
  <si>
    <t>A16</t>
  </si>
  <si>
    <t>TUBERCULOSIS RESPIRATORIA, NO CONFIRMADA BACTERIOLOGICA O HISTOLOGICAM</t>
  </si>
  <si>
    <t>S72</t>
  </si>
  <si>
    <t>FRACTURA DEL FEMUR</t>
  </si>
  <si>
    <t>S22</t>
  </si>
  <si>
    <t>FRACTURA DE LAS COSTILLAS, DEL ESTERNON Y DE LA COLUMNA TORACICA [DORS</t>
  </si>
  <si>
    <t>T81</t>
  </si>
  <si>
    <t>COMPLICACIONES DE PROCEDIMIENTOS, NO CLASIFICADAS EN OTRA PARTE</t>
  </si>
  <si>
    <t>O91</t>
  </si>
  <si>
    <t>INFECCIONES DE LA MAMA ASOCIADAS CON EL PARTO</t>
  </si>
  <si>
    <t>T30</t>
  </si>
  <si>
    <t>QUEMADURA Y CORROSION, REGION DEL CUERPO NO ESPECIFICADA</t>
  </si>
  <si>
    <t>K35</t>
  </si>
  <si>
    <t>APENDICITIS AGUDA</t>
  </si>
  <si>
    <t>K70</t>
  </si>
  <si>
    <t>ENFERMEDAD ALCOHOLICA DEL HIGADO</t>
  </si>
  <si>
    <t>J15</t>
  </si>
  <si>
    <t>NEUMONIA BACTERIANA, NO CLASIFICADA EN OTRA PARTE</t>
  </si>
  <si>
    <t>S43</t>
  </si>
  <si>
    <t>LUXACION, ESGUINCE Y TORCEDURA DE ARTICULACIONES Y LIGAMENTOS DE LA CI</t>
  </si>
  <si>
    <t>O03</t>
  </si>
  <si>
    <t>ABORTO ESPONTANEO</t>
  </si>
  <si>
    <t>K37</t>
  </si>
  <si>
    <t>APENDICITIS, NO ESPECIFICADA</t>
  </si>
  <si>
    <t>T22</t>
  </si>
  <si>
    <t>QUEMADURA Y CORROSION DEL HOMBRO Y MIEMBRO SUPERIOR, EXCEPTO DE LA MU?</t>
  </si>
  <si>
    <t>O90</t>
  </si>
  <si>
    <t>COMPLICACIONES DEL PUERPERIO, NO CLASIFICADAS EN OTRA PARTE</t>
  </si>
  <si>
    <t>F03</t>
  </si>
  <si>
    <t>DEMENCIA, NO ESPECIFICADA</t>
  </si>
  <si>
    <t>J12</t>
  </si>
  <si>
    <t>NEUMONIA VIRAL, NO CLASIFICADA EN OTRA PARTE</t>
  </si>
  <si>
    <t>N11</t>
  </si>
  <si>
    <t>NEFRITIS TUBULOINTERSTICIAL CRONICA</t>
  </si>
  <si>
    <t>O02</t>
  </si>
  <si>
    <t>OTROS PRODUCTOS ANORMALES DE LA CONCEPCION</t>
  </si>
  <si>
    <t>N12</t>
  </si>
  <si>
    <t>NEFRITIS TUBULOINTERSTICIAL, NO ESPECIFICADA COMO AGUDA O CRONICA</t>
  </si>
  <si>
    <t>M84</t>
  </si>
  <si>
    <t>TRASTORNOS DE LA CONTINUIDAD DEL HUESO</t>
  </si>
  <si>
    <t>I67</t>
  </si>
  <si>
    <t>OTRAS ENFERMEDADES CEREBROVASCULARES</t>
  </si>
  <si>
    <t>A41</t>
  </si>
  <si>
    <t>OTRAS SEPTICEMIAS</t>
  </si>
  <si>
    <t>T84</t>
  </si>
  <si>
    <t>COMPLICACIONES DE DISPOSITIVOS PROTESICOS, IMPLANTES E INJERTOS ORTOPE</t>
  </si>
  <si>
    <t>Q55</t>
  </si>
  <si>
    <t>OTRAS MALFORMACIONES CONGENITAS DE LOS ORGANOS GENITALES MASCULINOS</t>
  </si>
  <si>
    <t>N22</t>
  </si>
  <si>
    <t>CALCULO DE LAS VIAS URINARIAS EN ENFERMEDADES CLASIFICADAS EN OTRA PAR</t>
  </si>
  <si>
    <t>K38</t>
  </si>
  <si>
    <t>OTRAS ENFERMEDADES DEL APENDICE</t>
  </si>
  <si>
    <t>G90</t>
  </si>
  <si>
    <t>TRASTORNOS DEL SISTEMA NERVIOSO AUTONOMO</t>
  </si>
  <si>
    <t>N390</t>
  </si>
  <si>
    <t>K297</t>
  </si>
  <si>
    <t>M545</t>
  </si>
  <si>
    <t>A090</t>
  </si>
  <si>
    <t>J209</t>
  </si>
  <si>
    <t>D509</t>
  </si>
  <si>
    <t>J028</t>
  </si>
  <si>
    <t>R104</t>
  </si>
  <si>
    <t>R509</t>
  </si>
  <si>
    <t>J069</t>
  </si>
  <si>
    <t>I10X</t>
  </si>
  <si>
    <t>K590</t>
  </si>
  <si>
    <t>K802</t>
  </si>
  <si>
    <t>N40X</t>
  </si>
  <si>
    <t>J40X</t>
  </si>
  <si>
    <t>J459</t>
  </si>
  <si>
    <t>R101</t>
  </si>
  <si>
    <t>N760</t>
  </si>
  <si>
    <t>E86X</t>
  </si>
  <si>
    <t>E119</t>
  </si>
  <si>
    <t>T141</t>
  </si>
  <si>
    <t>T140</t>
  </si>
  <si>
    <t>G409</t>
  </si>
  <si>
    <t>S913</t>
  </si>
  <si>
    <t>E46X</t>
  </si>
  <si>
    <t>L500</t>
  </si>
  <si>
    <t>L509</t>
  </si>
  <si>
    <t>S009</t>
  </si>
  <si>
    <t>L039</t>
  </si>
  <si>
    <t>K808</t>
  </si>
  <si>
    <t>K409</t>
  </si>
  <si>
    <t>A071</t>
  </si>
  <si>
    <t>F102</t>
  </si>
  <si>
    <t>N61X</t>
  </si>
  <si>
    <t>N47X</t>
  </si>
  <si>
    <t>M139</t>
  </si>
  <si>
    <t>D649</t>
  </si>
  <si>
    <t>N200</t>
  </si>
  <si>
    <t>K801</t>
  </si>
  <si>
    <t>L031</t>
  </si>
  <si>
    <t>S015</t>
  </si>
  <si>
    <t>O210</t>
  </si>
  <si>
    <t>A150</t>
  </si>
  <si>
    <t>J189</t>
  </si>
  <si>
    <t>D259</t>
  </si>
  <si>
    <t>L208</t>
  </si>
  <si>
    <t>K800</t>
  </si>
  <si>
    <t>A069</t>
  </si>
  <si>
    <t>K429</t>
  </si>
  <si>
    <t>K805</t>
  </si>
  <si>
    <t>O200</t>
  </si>
  <si>
    <t>N739</t>
  </si>
  <si>
    <t>E43X</t>
  </si>
  <si>
    <t>G20X</t>
  </si>
  <si>
    <t>K469</t>
  </si>
  <si>
    <t>J449</t>
  </si>
  <si>
    <t>Q381</t>
  </si>
  <si>
    <t>N762</t>
  </si>
  <si>
    <t>J219</t>
  </si>
  <si>
    <t>I499</t>
  </si>
  <si>
    <t>S525</t>
  </si>
  <si>
    <t>J960</t>
  </si>
  <si>
    <t>N832</t>
  </si>
  <si>
    <t>I500</t>
  </si>
  <si>
    <t>N209</t>
  </si>
  <si>
    <t>K122</t>
  </si>
  <si>
    <t>K810</t>
  </si>
  <si>
    <t>E118</t>
  </si>
  <si>
    <t>I509</t>
  </si>
  <si>
    <t>S420</t>
  </si>
  <si>
    <t>O912</t>
  </si>
  <si>
    <t>E140</t>
  </si>
  <si>
    <t>L038</t>
  </si>
  <si>
    <t>N811</t>
  </si>
  <si>
    <t>A060</t>
  </si>
  <si>
    <t>S822</t>
  </si>
  <si>
    <t>L020</t>
  </si>
  <si>
    <t>K358</t>
  </si>
  <si>
    <t>S099</t>
  </si>
  <si>
    <t>T130</t>
  </si>
  <si>
    <t>E668</t>
  </si>
  <si>
    <t>M674</t>
  </si>
  <si>
    <t>I889</t>
  </si>
  <si>
    <t>S223</t>
  </si>
  <si>
    <t>T143</t>
  </si>
  <si>
    <t>J159</t>
  </si>
  <si>
    <t>Q531</t>
  </si>
  <si>
    <t>K37X</t>
  </si>
  <si>
    <t>K819</t>
  </si>
  <si>
    <t>N938</t>
  </si>
  <si>
    <t>L024</t>
  </si>
  <si>
    <t>F03X</t>
  </si>
  <si>
    <t>K703</t>
  </si>
  <si>
    <t>K811</t>
  </si>
  <si>
    <t>J969</t>
  </si>
  <si>
    <t>T302</t>
  </si>
  <si>
    <t>N394</t>
  </si>
  <si>
    <t>N871</t>
  </si>
  <si>
    <t>O034</t>
  </si>
  <si>
    <t>N850</t>
  </si>
  <si>
    <t>T814</t>
  </si>
  <si>
    <t>S826</t>
  </si>
  <si>
    <t>T142</t>
  </si>
  <si>
    <t>S829</t>
  </si>
  <si>
    <t>O021</t>
  </si>
  <si>
    <t>T633</t>
  </si>
  <si>
    <t>Q532</t>
  </si>
  <si>
    <t>K603</t>
  </si>
  <si>
    <t>J129</t>
  </si>
  <si>
    <t>N12X</t>
  </si>
  <si>
    <t>E888</t>
  </si>
  <si>
    <t>N830</t>
  </si>
  <si>
    <t>L720</t>
  </si>
  <si>
    <t>N818</t>
  </si>
  <si>
    <t>K402</t>
  </si>
  <si>
    <t>S430</t>
  </si>
  <si>
    <t>O300</t>
  </si>
  <si>
    <t>N110</t>
  </si>
  <si>
    <t>N814</t>
  </si>
  <si>
    <t>R599</t>
  </si>
  <si>
    <t>S431</t>
  </si>
  <si>
    <t>K600</t>
  </si>
  <si>
    <t>K259</t>
  </si>
  <si>
    <t>D172</t>
  </si>
  <si>
    <t>S526</t>
  </si>
  <si>
    <t>T300</t>
  </si>
  <si>
    <t>R634</t>
  </si>
  <si>
    <t>A419</t>
  </si>
  <si>
    <t>S524</t>
  </si>
  <si>
    <t>M712</t>
  </si>
  <si>
    <t>S627</t>
  </si>
  <si>
    <t>Q699</t>
  </si>
  <si>
    <t>T220</t>
  </si>
  <si>
    <t>K403</t>
  </si>
  <si>
    <t>A151</t>
  </si>
  <si>
    <t>S224</t>
  </si>
  <si>
    <t>S681</t>
  </si>
  <si>
    <t>S682</t>
  </si>
  <si>
    <t>M841</t>
  </si>
  <si>
    <t>N220</t>
  </si>
  <si>
    <t>I110</t>
  </si>
  <si>
    <t>T810</t>
  </si>
  <si>
    <t>T843</t>
  </si>
  <si>
    <t>G91</t>
  </si>
  <si>
    <t>HIDROCEFALO</t>
  </si>
  <si>
    <t>P91</t>
  </si>
  <si>
    <t>OTRAS ALTERACIONES CEREBRALES DEL RECIEN NACIDO</t>
  </si>
  <si>
    <t>S523</t>
  </si>
  <si>
    <t>E100</t>
  </si>
  <si>
    <t>S522</t>
  </si>
  <si>
    <t>S424</t>
  </si>
  <si>
    <t>Q552</t>
  </si>
  <si>
    <t>N500</t>
  </si>
  <si>
    <t>S823</t>
  </si>
  <si>
    <t>G900</t>
  </si>
  <si>
    <t>K404</t>
  </si>
  <si>
    <t>K591</t>
  </si>
  <si>
    <t>PARTO (O80 - O84)</t>
  </si>
  <si>
    <t>Morbilidad de Hospitalización según Grupo por Sexo</t>
  </si>
  <si>
    <t xml:space="preserve">Periodo : </t>
  </si>
  <si>
    <t>01-ENERO AL 31-DICIEMBRE 2022</t>
  </si>
  <si>
    <t>Establecimiento :</t>
  </si>
  <si>
    <t xml:space="preserve">0000001382 - HOSPITAL APOYO APLAO                                                                                </t>
  </si>
  <si>
    <t>Edad Según ETAPAS DE VIDA</t>
  </si>
  <si>
    <t>Grupo</t>
  </si>
  <si>
    <t>Total Diagnósticos</t>
  </si>
  <si>
    <t>NIÑOS</t>
  </si>
  <si>
    <t>ADOLESCENTES</t>
  </si>
  <si>
    <t>JOVENES</t>
  </si>
  <si>
    <t>ADULTO</t>
  </si>
  <si>
    <t>ADULTO MAYOR</t>
  </si>
  <si>
    <t>MAS</t>
  </si>
  <si>
    <t>FEM</t>
  </si>
  <si>
    <t>Total general</t>
  </si>
  <si>
    <t>TRASTORNOS ENDOCRINOS Y METABOLICOS TRANSITORIOS ESPECIFICOS DEL FETO Y  RECIEN NACIDO (P70 - P74)</t>
  </si>
  <si>
    <t>TRASTORNOS RELACIONADOS CON LA DURACION DE LA GESTACION Y EL CRECIMIENTO FETAL (P05 - P08)</t>
  </si>
  <si>
    <t>TRASTORNOS DE LA PIEL Y DEL TEJIDO SUBCUTANEO RELACIONADOS CON RADIACION (L55 - L59)</t>
  </si>
  <si>
    <t>TRASTORNOS HEMORRAGICOS Y HEMATOLOGICOS DEL FETO Y DEL RECIEN NACIDO (P50 - P61)</t>
  </si>
  <si>
    <t>OTRAS ENFERMEDADES VIRALES (B25 - B34)</t>
  </si>
  <si>
    <t>OTRAS ENFERMEDADES DEBIDAS A ESPIROQUETAS (A65 - A69)</t>
  </si>
  <si>
    <t>INFECCIONES VIRALES DEL SISTEMA NERVIOSO CENTRAL (A80 - A89)</t>
  </si>
  <si>
    <t>ANEMIAS HEMOLITICAS (D55 - D59)</t>
  </si>
  <si>
    <t>OTROS TRASTORNOS DE LA REGULACION DE LA GLUCOSA Y DE LA SECRECION INTERNA DEL PANCREAS (E15 - E16)</t>
  </si>
  <si>
    <t>INSUFICIENCIA RENAL (N17 - N19)</t>
  </si>
  <si>
    <t>HALLAZGOS ANORMALES EN EL EXAMEN DE SANGRE, SIN DIAGNOSTICO (R70 - R79)</t>
  </si>
  <si>
    <t>Morbilidad de Hospitalización según Categoria por Sexo</t>
  </si>
  <si>
    <t>Categoria</t>
  </si>
  <si>
    <t>O80</t>
  </si>
  <si>
    <t>PARTO UNICO ESPONTANEO</t>
  </si>
  <si>
    <t>O82</t>
  </si>
  <si>
    <t>PARTO UNICO POR CESAREA</t>
  </si>
  <si>
    <t>K85</t>
  </si>
  <si>
    <t>PANCREATITIS AGUDA</t>
  </si>
  <si>
    <t>P36</t>
  </si>
  <si>
    <t>SEPSIS BACTERIANA DEL RECIEN NACIDO</t>
  </si>
  <si>
    <t>I64</t>
  </si>
  <si>
    <t>ACCIDENTE VASCULAR ENCEFALICO AGUDO, NO ESPECIFICADO COMO HEMORRAGICO</t>
  </si>
  <si>
    <t>O00</t>
  </si>
  <si>
    <t>EMBARAZO ECTOPICO</t>
  </si>
  <si>
    <t>P70</t>
  </si>
  <si>
    <t>TRASTORNOS TRANSITORIOS DEL METABOLISMO DE LOS CARBOHIDRATOS ESPECIFIC</t>
  </si>
  <si>
    <t>R56</t>
  </si>
  <si>
    <t>CONVULSIONES, NO CLASIFICADAS EN OTRA PARTE</t>
  </si>
  <si>
    <t>K56</t>
  </si>
  <si>
    <t>ILEO PARALITICO Y OBSTRUCCION INTESTINAL SIN HERNIA</t>
  </si>
  <si>
    <t>L55</t>
  </si>
  <si>
    <t>QUEMADURA SOLAR</t>
  </si>
  <si>
    <t>O84</t>
  </si>
  <si>
    <t>PARTO MULTIPLE</t>
  </si>
  <si>
    <t>P07</t>
  </si>
  <si>
    <t>TRASTORNOS RELACIONADOS CON DURACION CORTA DE LA GESTACION Y CON BAJO</t>
  </si>
  <si>
    <t>R57</t>
  </si>
  <si>
    <t>CHOQUE, NO CLASIFICADO EN OTRA PARTE</t>
  </si>
  <si>
    <t>D53</t>
  </si>
  <si>
    <t>OTRAS ANEMIAS NUTRICIONALES</t>
  </si>
  <si>
    <t>P59</t>
  </si>
  <si>
    <t>ICTERICIA NEONATAL POR OTRAS CAUSAS Y POR LAS NO ESPECIFICADAS</t>
  </si>
  <si>
    <t>A31</t>
  </si>
  <si>
    <t>INFECCIONES DEBIDAS A OTRAS MICOBACTERIAS</t>
  </si>
  <si>
    <t>A32</t>
  </si>
  <si>
    <t>LISTERIOSIS</t>
  </si>
  <si>
    <t>A68</t>
  </si>
  <si>
    <t>FIEBRES RECURRENTES</t>
  </si>
  <si>
    <t>A88</t>
  </si>
  <si>
    <t>OTRAS INFECCIONES VIRALES DEL SISTEMA NERVIOSO CENTRAL, NO CLASIFICADA</t>
  </si>
  <si>
    <t>B26</t>
  </si>
  <si>
    <t>PAROTIDITIS INFECCIOSA</t>
  </si>
  <si>
    <t>B30</t>
  </si>
  <si>
    <t>CONJUNTIVITIS VIRAL</t>
  </si>
  <si>
    <t>B69</t>
  </si>
  <si>
    <t>CISTICERCOSIS</t>
  </si>
  <si>
    <t>C25</t>
  </si>
  <si>
    <t>TUMOR MALIGNO DEL PANCREAS</t>
  </si>
  <si>
    <t>C80</t>
  </si>
  <si>
    <t>TUMOR MALIGNO DE SITIOS NO ESPECIFICADOS CANCER [TUMOR MALIGNO]: . SAI</t>
  </si>
  <si>
    <t>D36</t>
  </si>
  <si>
    <t>TUMOR BENIGNO DE OTROS SITIOS Y DE LOS NO ESPECIFICADOS</t>
  </si>
  <si>
    <t>D48</t>
  </si>
  <si>
    <t>TUMOR DE COMPORTAMIENTO INCIERTO O DESCONOCIDO DE OTROS SITIOS Y DE LO</t>
  </si>
  <si>
    <t>D58</t>
  </si>
  <si>
    <t>OTRAS ANEMIAS HEMOLITICAS HEREDITARIAS</t>
  </si>
  <si>
    <t>E00</t>
  </si>
  <si>
    <t>SINDROME CONGENITO DE DEFICIENCIA DE YODO</t>
  </si>
  <si>
    <t>E13</t>
  </si>
  <si>
    <t>OTRAS DIABETES MELLITUS ESPECIFICADAS</t>
  </si>
  <si>
    <t>E16</t>
  </si>
  <si>
    <t>OTROS TRASTORNOS DE LA SECRECION INTERNA DEL PANCREAS</t>
  </si>
  <si>
    <t>F01</t>
  </si>
  <si>
    <t>DEMENCIA VASCULAR</t>
  </si>
  <si>
    <t>G93</t>
  </si>
  <si>
    <t>OTROS TRASTORNOS DEL ENCEFALO</t>
  </si>
  <si>
    <t>I13</t>
  </si>
  <si>
    <t>ENFERMEDAD CARDIORRENAL HIPERTENSIVA</t>
  </si>
  <si>
    <t>J81</t>
  </si>
  <si>
    <t>EDEMA PULMONAR</t>
  </si>
  <si>
    <t>K36</t>
  </si>
  <si>
    <t>OTROS TIPOS DE APENDICITIS</t>
  </si>
  <si>
    <t>K51</t>
  </si>
  <si>
    <t>COLITIS ULCERATIVA</t>
  </si>
  <si>
    <t>K65</t>
  </si>
  <si>
    <t>PERITONITIS</t>
  </si>
  <si>
    <t>K72</t>
  </si>
  <si>
    <t>INSUFICIENCIA HEPATICA, NO CLASIFICADA EN OTRA PARTE</t>
  </si>
  <si>
    <t>N15</t>
  </si>
  <si>
    <t>OTRAS ENFERMEDADES RENALES TUBULOINTERSTICIALES</t>
  </si>
  <si>
    <t>N18</t>
  </si>
  <si>
    <t>ENFERMEDAD RENAL CRONICA</t>
  </si>
  <si>
    <t>N23</t>
  </si>
  <si>
    <t>COLICO RENAL, NO ESPECIFICADO</t>
  </si>
  <si>
    <t>N62</t>
  </si>
  <si>
    <t>HIPERTROFIA DE LA MAMA</t>
  </si>
  <si>
    <t>O42</t>
  </si>
  <si>
    <t>RUPTURA PREMATURA DE LAS MEMBRANAS</t>
  </si>
  <si>
    <t>O62</t>
  </si>
  <si>
    <t>ANORMALIDADES DE LA DINAMICA DEL TRABAJO DE PARTO</t>
  </si>
  <si>
    <t>O75</t>
  </si>
  <si>
    <t>OTRAS COMPLICACIONES DEL TRABAJO DE PARTO Y DEL PARTO, NO CLASIFICADAS</t>
  </si>
  <si>
    <t>O85</t>
  </si>
  <si>
    <t>SEPSIS PUERPERAL</t>
  </si>
  <si>
    <t>P08</t>
  </si>
  <si>
    <t>TRASTORNOS RELACIONADOS CON EL EMBARAZO PROLONGADO Y CON SOBREPESO AL</t>
  </si>
  <si>
    <t>P61</t>
  </si>
  <si>
    <t>OTROS TRASTORNOS HEMATOLOGICOS PERINATALES</t>
  </si>
  <si>
    <t>P74</t>
  </si>
  <si>
    <t>OTRAS ALTERACIONES METABOLICAS Y ELECTROLITICAS NEONATALES TRANSITORIA</t>
  </si>
  <si>
    <t>P90</t>
  </si>
  <si>
    <t>CONVULSIONES DEL RECIEN NACIDO</t>
  </si>
  <si>
    <t>Q86</t>
  </si>
  <si>
    <t>SINDROMES DE MALFORMACIONES CONGENITAS DEBIDOS A CAUSAS EXOGENAS CONOC</t>
  </si>
  <si>
    <t>R31</t>
  </si>
  <si>
    <t>HEMATURIA, NO ESPECIFICADA</t>
  </si>
  <si>
    <t>R73</t>
  </si>
  <si>
    <t>NIVEL ELEVADO DE GLUCOSA EN SANGRE</t>
  </si>
  <si>
    <t>S36</t>
  </si>
  <si>
    <t>TRAUMATISMO DE ORGANOS INTRAABDOMINALES</t>
  </si>
  <si>
    <t>S41</t>
  </si>
  <si>
    <t>HERIDA DEL HOMBRO Y DEL BRAZO</t>
  </si>
  <si>
    <t>T25</t>
  </si>
  <si>
    <t>QUEMADURA Y CORROSION DEL TOBILLO Y DEL PIE</t>
  </si>
  <si>
    <t>T56</t>
  </si>
  <si>
    <t>EFECTO TOXICO DE METALES</t>
  </si>
  <si>
    <t>T57</t>
  </si>
  <si>
    <t>EFECTO TOXICO DE OTRAS SUSTANCIAS INORGANICAS</t>
  </si>
  <si>
    <t>Morbilidad de Hospitalización según Sub-Categoría por Sexo</t>
  </si>
  <si>
    <t>Sub-Categoria</t>
  </si>
  <si>
    <t>O809</t>
  </si>
  <si>
    <t>PARTO UNICO ESPONTANEO, SIN OTRA ESPECIFICACION</t>
  </si>
  <si>
    <t>O829</t>
  </si>
  <si>
    <t>PARTO POR CESAREA, SIN OTRA ESPECIFICACION</t>
  </si>
  <si>
    <t>OTRAS COLELITIASIS</t>
  </si>
  <si>
    <t>INFECCION DE VIAS URINARIAS, SITIO NO ESPECIFICADO</t>
  </si>
  <si>
    <t>INSUFICIENCIA RESPIRATORIA AGUDA</t>
  </si>
  <si>
    <t>COLECISTITIS AGUDA</t>
  </si>
  <si>
    <t>O471</t>
  </si>
  <si>
    <t>FALSO TRABAJO DE PARTO A LAS 37 Y MAS SEMANAS COMPLETAS DE GESTACION</t>
  </si>
  <si>
    <t>O470</t>
  </si>
  <si>
    <t>FALSO TRABAJO DE PARTO ANTES DE LAS 37 SEMANAS COMPLETAS DE GESTACION</t>
  </si>
  <si>
    <t>INSUFICIENCIA RESPIRATORIA, NO ESPECIFICADA</t>
  </si>
  <si>
    <t>K859</t>
  </si>
  <si>
    <t>PANCREATITIS AGUDA, NO ESPECIFICADA</t>
  </si>
  <si>
    <t>ANQUILOGLOSIA</t>
  </si>
  <si>
    <t>OTROS DOLORES ABDOMINALES Y LOS NO ESPECIFICADOS</t>
  </si>
  <si>
    <t>FRACTURA DE LA EPIFISIS INFERIOR DEL RADIO</t>
  </si>
  <si>
    <t>HERNIA INGUINAL BILATERAL, SIN OBSTRUCCION NI GANGRENA</t>
  </si>
  <si>
    <t>K818</t>
  </si>
  <si>
    <t>OTRAS COLECISTITIS</t>
  </si>
  <si>
    <t>COLECISTITIS CRONICA</t>
  </si>
  <si>
    <t>ABORTO ESPONTANEO INCOMPLETO, SIN COMPLICACION</t>
  </si>
  <si>
    <t>E148</t>
  </si>
  <si>
    <t>DIABETES MELLITUS NO ESPECIFICADA, CON COMPLICACIONES NO ESPECIFICADAS</t>
  </si>
  <si>
    <t>CALCULO DE LA VESICULA BILIAR SIN COLECISTITIS</t>
  </si>
  <si>
    <t>AMENAZA DE ABORTO</t>
  </si>
  <si>
    <t>PIELONEFRITIS CRONICA NO OBSTRUCTIVA ASOCIADA CON REFLUJO</t>
  </si>
  <si>
    <t>P369</t>
  </si>
  <si>
    <t>SEPSIS BACTERIANA DEL RECIEN NACIDO, NO ESPECIFICADA</t>
  </si>
  <si>
    <t>I64X</t>
  </si>
  <si>
    <t>ACCIDENTE VASCULAR ENCEFALICO AGUDO, NO ESPECIFICADO COMO HEMORRAGICO O ISQUEMICO</t>
  </si>
  <si>
    <t>J128</t>
  </si>
  <si>
    <t>NEUMONIA DEBIDA A OTROS VIRUS</t>
  </si>
  <si>
    <t>NEUMONIA VIRAL, NO ESPECIFICADA</t>
  </si>
  <si>
    <t>A099</t>
  </si>
  <si>
    <t>GASTROENTERITIS Y COLITIS DE ORIGEN NO ESPECIFICADO</t>
  </si>
  <si>
    <t>HERNIA UMBILICAL SIN OBSTRUCCION NI GANGRENA</t>
  </si>
  <si>
    <t>HERNIA ABDOMINAL NO ESPECIFICADA, SIN OBSTRUCCION NI GANGRENA</t>
  </si>
  <si>
    <t>FIEBRE, NO ESPECIFICADA</t>
  </si>
  <si>
    <t>LUXACION DE LA ARTICULACION DEL HOMBRO</t>
  </si>
  <si>
    <t>HERIDA DE REGION NO ESPECIFICADA DEL CUERPO</t>
  </si>
  <si>
    <t>EFECTO TOXICO DEL VENENO DE ARAÑAS</t>
  </si>
  <si>
    <t>OTRAS GASTROENTERITIS Y COLITIS DE ORIGEN INFECCIOSO</t>
  </si>
  <si>
    <t>BRONQUITIS AGUDA, NO ESPECIFICADA</t>
  </si>
  <si>
    <t>BRONQUIOLITIS AGUDA, NO ESPECIFICADA</t>
  </si>
  <si>
    <t>K352</t>
  </si>
  <si>
    <t>APENDICITIS AGUDA CON PERITONITIS GENERALIZADA</t>
  </si>
  <si>
    <t>DIARREA FUNCIONAL</t>
  </si>
  <si>
    <t>CIRROSIS HEPATICA ALCOHOLICA</t>
  </si>
  <si>
    <t>O908</t>
  </si>
  <si>
    <t>OTRAS COMPLICACIONES PUERPERALES, NO CLASIFICADAS EN OTRA PARTE</t>
  </si>
  <si>
    <t>FRACTURA DE REGION NO ESPECIFICADA DEL CUERPO</t>
  </si>
  <si>
    <t>D648</t>
  </si>
  <si>
    <t>OTRAS ANEMIAS ESPECIFICADAS</t>
  </si>
  <si>
    <t>NEUMONIA BACTERIANA, NO ESPECIFICADA</t>
  </si>
  <si>
    <t>NEUMONIA, NO ESPECIFICADA</t>
  </si>
  <si>
    <t>K353</t>
  </si>
  <si>
    <t>APENDICITIS AGUDA CON PERITONITIS LOCALIZADA</t>
  </si>
  <si>
    <t>K829</t>
  </si>
  <si>
    <t>ENFERMEDAD DE LA VESICULA BILIAR, NO ESPECIFICADA</t>
  </si>
  <si>
    <t>CELULITIS DE OTROS SITIOS</t>
  </si>
  <si>
    <t>CALCULO DEL RIÑON</t>
  </si>
  <si>
    <t>R568</t>
  </si>
  <si>
    <t>OTRAS CONVULSIONES Y LAS NO ESPECIFICADAS</t>
  </si>
  <si>
    <t>FRACTURA DE LA CLAVICULA</t>
  </si>
  <si>
    <t>FRACTURA DE LA DIAFISIS DEL CUBITO Y DEL RADIO</t>
  </si>
  <si>
    <t>FRACTURA DE LA DIAFISIS DE LA TIBIA</t>
  </si>
  <si>
    <t>INFECCION CONSECUTIVA A PROCEDIMIENTO, NO CLASIFICADA EN OTRA PARTE</t>
  </si>
  <si>
    <t>SEPSIS, NO ESPECIFICADA</t>
  </si>
  <si>
    <t>ANEMIA DE TIPO NO ESPECIFICADO</t>
  </si>
  <si>
    <t>OTROS TIPOS DE OBESIDAD</t>
  </si>
  <si>
    <t>ENFERMEDAD CARDIACA HIPERTENSIVA CON INSUFICIENCIA CARDIACA (CONGESTIVA)</t>
  </si>
  <si>
    <t>INSUFICIENCIA CARDIACA CONGESTIVA</t>
  </si>
  <si>
    <t>J448</t>
  </si>
  <si>
    <t>OTRAS ENFERMEDADES PULMONARES OBSTRUCTIVAS CRONICAS ESPECIFICADAS</t>
  </si>
  <si>
    <t>ENFERMEDAD PULMONAR OBSTRUCTIVA CRONICA, NO ESPECIFICADA</t>
  </si>
  <si>
    <t>CONSTIPACION</t>
  </si>
  <si>
    <t>COLECISTITIS, NO ESPECIFICADA</t>
  </si>
  <si>
    <t>L030</t>
  </si>
  <si>
    <t>CELULITIS DE LOS DEDOS DE LA MANO Y DEL PIE</t>
  </si>
  <si>
    <t>CELULITIS DE SITIO NO ESPECIFICADO</t>
  </si>
  <si>
    <t>URTICARIA ALERGICA</t>
  </si>
  <si>
    <t>GANGLION</t>
  </si>
  <si>
    <t>QUISTE FOLICULAR DEL OVARIO</t>
  </si>
  <si>
    <t>O008</t>
  </si>
  <si>
    <t>OTROS EMBARAZOS ECTOPICOS</t>
  </si>
  <si>
    <t>O842</t>
  </si>
  <si>
    <t>PARTO MULTIPLE, TODOS POR CESAREA</t>
  </si>
  <si>
    <t>P704</t>
  </si>
  <si>
    <t>OTRAS HIPOGLICEMIAS NEONATALES</t>
  </si>
  <si>
    <t>R572</t>
  </si>
  <si>
    <t>CHOQUE SEPTICO</t>
  </si>
  <si>
    <t>LUXACION DE LA ARTICULACION ACROMIOCLAVICULAR</t>
  </si>
  <si>
    <t>A058</t>
  </si>
  <si>
    <t>OTRAS INTOXICACIONES ALIMENTARIAS DEBIDAS A BACTERIAS ESPECIFICADAS</t>
  </si>
  <si>
    <t>A418</t>
  </si>
  <si>
    <t>OTRAS SEPSIS ESPECIFICADAS</t>
  </si>
  <si>
    <t>D538</t>
  </si>
  <si>
    <t>OTRAS ANEMIAS NUTRICIONALES ESPECIFICADAS</t>
  </si>
  <si>
    <t>E109</t>
  </si>
  <si>
    <t>DIABETES MELLITUS INSULINODEPENDIENTE, SIN MENCION DE COMPLICACION</t>
  </si>
  <si>
    <t>DIABETES MELLITUS NO INSULINODEPENDIENTE, CON COMPLICACIONES NO ESPECIFICADAS</t>
  </si>
  <si>
    <t>DIABETES MELLITUS NO ESPECIFICADA, CON COMA</t>
  </si>
  <si>
    <t>E149</t>
  </si>
  <si>
    <t>DIABETES MELLITUS NO ESPECIFICADA, SIN MENCION DE COMPLICACION</t>
  </si>
  <si>
    <t>TRASTORNOS MENTALES Y DEL COMPORTAMIENTO DEBIDOS AL USO DE ALCOHOL, SINDROME DE DEPENDENCIA</t>
  </si>
  <si>
    <t>I480</t>
  </si>
  <si>
    <t>FIBRILACION AURICULAR PAROXISTICA</t>
  </si>
  <si>
    <t>INSUFICIENCIA CARDIACA, NO ESPECIFICADA</t>
  </si>
  <si>
    <t>INFECCION AGUDA DE LAS VIAS RESPIRATORIAS SUPERIORES, NO ESPECIFICADA</t>
  </si>
  <si>
    <t>ASMA, NO ESPECIFICADO</t>
  </si>
  <si>
    <t>HERNIA INGUINAL UNILATERAL O NO ESPECIFICADA, SIN OBSTRUCCION NI GANGRENA</t>
  </si>
  <si>
    <t>K562</t>
  </si>
  <si>
    <t>VOLVULO</t>
  </si>
  <si>
    <t>FISTULA ANAL</t>
  </si>
  <si>
    <t>CALCULO DE LA VESICULA BILIAR CON COLECISTITIS AGUDA</t>
  </si>
  <si>
    <t>CALCULO DE CONDUCTO BILIAR SIN COLANGITIS NI COLECISTITIS</t>
  </si>
  <si>
    <t>CELULITIS DE OTRAS PARTES DE LOS MIEMBROS</t>
  </si>
  <si>
    <t>ATROFIA DEL TESTICULO</t>
  </si>
  <si>
    <t>CISTOCELE</t>
  </si>
  <si>
    <t>OTROS PROLAPSOS GENITALES FEMENINOS</t>
  </si>
  <si>
    <t>OTROS QUISTES OVARICOS Y LOS NO ESPECIFICADOS</t>
  </si>
  <si>
    <t>HIPERPLASIA DE GLANDULA DEL ENDOMETRIO</t>
  </si>
  <si>
    <t>OTRAS HEMORRAGIAS UTERINAS O VAGINALES ANORMALES ESPECIFICADAS</t>
  </si>
  <si>
    <t>P072</t>
  </si>
  <si>
    <t>INMATURIDAD EXTREMA</t>
  </si>
  <si>
    <t>P599</t>
  </si>
  <si>
    <t>ICTERICIA NEONATAL, NO ESPECIFICADA</t>
  </si>
  <si>
    <t>TESTICULO NO DESCENDIDO, BILATERAL</t>
  </si>
  <si>
    <t>POLIDACTILIA, NO ESPECIFICADA</t>
  </si>
  <si>
    <t>DOLOR ABDOMINAL LOCALIZADO EN PARTE SUPERIOR</t>
  </si>
  <si>
    <t>TRAUMATISMO DE LA CABEZA, NO ESPECIFICADO</t>
  </si>
  <si>
    <t>FRACTURA DE LA EPIFISIS INFERIOR DEL HUMERO</t>
  </si>
  <si>
    <t>FRACTURA DE LA DIAFISIS DEL RADIO</t>
  </si>
  <si>
    <t>FRACTURA DE LA EPIFISIS INFERIOR DEL CUBITO Y DEL RADIO</t>
  </si>
  <si>
    <t>S828</t>
  </si>
  <si>
    <t>FRACTURA DE OTRAS PARTES DE LA PIERNA</t>
  </si>
  <si>
    <t>FRACTURA DE LA PIERNA, PARTE NO ESPECIFICADA</t>
  </si>
  <si>
    <t>TRAUMATISMO SUPERFICIAL DE REGION NO ESPECIFICADA DEL CUERPO</t>
  </si>
  <si>
    <t>LUXACION, ESGUINCE Y TORCEDURA DE REGION NO ESPECIFICADA DEL CUERPO</t>
  </si>
  <si>
    <t>QUEMADURA DE REGION DEL CUERPO Y GRADO NO ESPECIFICADOS</t>
  </si>
  <si>
    <t>QUEMADURA DE SEGUNDO GRADO, REGION DEL CUERPO NO ESPECIFICADA</t>
  </si>
  <si>
    <t>DISENTERIA AMEBIANA AGUDA</t>
  </si>
  <si>
    <t>AMEBIASIS, NO ESPECIFICADA</t>
  </si>
  <si>
    <t>GIARDIASIS [LAMBLIASIS]</t>
  </si>
  <si>
    <t>TUBERCULOSIS DEL PULMON, CONFIRMADA POR HALLAZGO MICROSCOPICO DEL BACILO TUBERCULOSO EN ESPUTO, CON O SIN CULTIVO</t>
  </si>
  <si>
    <t>TUBERCULOSIS DEL PULMON, CONFIRMADA UNICAMENTE POR CULTIVO</t>
  </si>
  <si>
    <t>A169</t>
  </si>
  <si>
    <t>TUBERCULOSIS RESPIRATORIA NO ESPECIFICADA, SIN MENCION DE CONFIRMACION BACTERIOLOGICA O HISTOLOGICA</t>
  </si>
  <si>
    <t>A318</t>
  </si>
  <si>
    <t>OTRAS INFECCIONES POR MICOBACTERIAS</t>
  </si>
  <si>
    <t>A327</t>
  </si>
  <si>
    <t>SEPSIS LISTERIANA</t>
  </si>
  <si>
    <t>A689</t>
  </si>
  <si>
    <t>FIEBRE RECURRENTE, NO ESPECIFICADA</t>
  </si>
  <si>
    <t>A881</t>
  </si>
  <si>
    <t>VERTIGO EPIDEMICO</t>
  </si>
  <si>
    <t>B262</t>
  </si>
  <si>
    <t>ENCEFALITIS POR PAROTIDITIS</t>
  </si>
  <si>
    <t>B308</t>
  </si>
  <si>
    <t>OTRAS CONJUNTIVITIS VIRALES</t>
  </si>
  <si>
    <t>B699</t>
  </si>
  <si>
    <t>CISTICERCOSIS, NO ESPECIFICADA</t>
  </si>
  <si>
    <t>C259</t>
  </si>
  <si>
    <t>TUMOR MALIGNO DEL PANCREAS, PARTE NO ESPECIFICADA</t>
  </si>
  <si>
    <t>C800</t>
  </si>
  <si>
    <t>TUMOR MALIGNO, DE SITIO PRIMARIO DESCONOCIDO, ASI DESCRITO</t>
  </si>
  <si>
    <t>TUMOR BENIGNO LIPOMATOSO DE PIEL Y DE TEJIDO SUBCUTANEO DE MIEMBROS</t>
  </si>
  <si>
    <t>LEIOMIOMA DEL UTERO, SIN OTRA ESPECIFICACION</t>
  </si>
  <si>
    <t>D369</t>
  </si>
  <si>
    <t>TUMOR BENIGNO DE SITIO NO ESPECIFICADO</t>
  </si>
  <si>
    <t>D485</t>
  </si>
  <si>
    <t>TUMOR DE COMPORTAMIENTO INCIERTO O DESCONOCIDO DE LA PIEL</t>
  </si>
  <si>
    <t>ANEMIA POR DEFICIENCIA DE HIERRO SIN OTRA ESPECIFICACION</t>
  </si>
  <si>
    <t>D589</t>
  </si>
  <si>
    <t>ANEMIA HEMOLITICA HEREDITARIA, SIN OTRA ESPECIFICACION</t>
  </si>
  <si>
    <t>E009</t>
  </si>
  <si>
    <t>SINDROME CONGENITO DE DEFICIENCIA DE YODO, NO ESPECIFICADO</t>
  </si>
  <si>
    <t>DIABETES MELLITUS INSULINODEPENDIENTE, CON COMA</t>
  </si>
  <si>
    <t>E108</t>
  </si>
  <si>
    <t>DIABETES MELLITUS INSULINODEPENDIENTE, CON COMPLICACIONES NO ESPECIFICADAS</t>
  </si>
  <si>
    <t>DIABETES MELLITUS NO INSULINODEPENDIENTE, SIN MENCION DE COMPLICACION</t>
  </si>
  <si>
    <t>E131</t>
  </si>
  <si>
    <t>OTRAS DIABETES MELLITUS ESPECIFICADAS, CON CETOACIDOSIS</t>
  </si>
  <si>
    <t>E162</t>
  </si>
  <si>
    <t>HIPOGLICEMIA, NO ESPECIFICADA</t>
  </si>
  <si>
    <t>E880</t>
  </si>
  <si>
    <t>TRASTORNOS DEL METABOLISMO DE LAS PROTEINAS PLASMATICAS, NO CLASIFICADOS EN OTRA PARTE</t>
  </si>
  <si>
    <t>E882</t>
  </si>
  <si>
    <t>LIPOMATOSIS, NO CLASIFICADA EN OTRA PARTE</t>
  </si>
  <si>
    <t>OTROS TRASTORNOS ESPECIFICADOS DEL METABOLISMO</t>
  </si>
  <si>
    <t>F018</t>
  </si>
  <si>
    <t>OTRAS DEMENCIA VASCULARES</t>
  </si>
  <si>
    <t>DEMENCIA , NO ESPECIFICADA</t>
  </si>
  <si>
    <t>F103</t>
  </si>
  <si>
    <t>TRASTORNOS MENTALES Y DEL COMPORTAMIENTO DEBIDOS AL USO DE ALCOHOL, ESTADO DE ABSTINENCIA</t>
  </si>
  <si>
    <t>F104</t>
  </si>
  <si>
    <t>TRASTORNOS MENTALES Y DEL COMPORTAMIENTO DEBIDOS AL USO DE ALCOHOL, ESTADO DE ABSTINENCIA CON DELIRIO</t>
  </si>
  <si>
    <t>EPILEPSIA, TIPO NO ESPECIFICADO</t>
  </si>
  <si>
    <t>NEUROPATIA AUTONOMA PERIFERICA IDIOPATICA</t>
  </si>
  <si>
    <t>G919</t>
  </si>
  <si>
    <t>HIDROCEFALO, NO ESPECIFICADO</t>
  </si>
  <si>
    <t>G934</t>
  </si>
  <si>
    <t>ENCEFALOPATIA NO ESPECIFICADA</t>
  </si>
  <si>
    <t>H819</t>
  </si>
  <si>
    <t>TRASTORNO DE LA FUNCION VESTIBULAR, NO ESPECIFICADO</t>
  </si>
  <si>
    <t>I131</t>
  </si>
  <si>
    <t>ENFERMEDAD CARDIORRENAL HIPERTENSIVA CON INSUFICIENCIA RENAL</t>
  </si>
  <si>
    <t>ARRITMIA CARDIACA, NO ESPECIFICADA</t>
  </si>
  <si>
    <t>I674</t>
  </si>
  <si>
    <t>ENCEFALOPATIA HIPERTENSIVA</t>
  </si>
  <si>
    <t>LINFADENITIS INESPECIFICA NO ESPECIFICADA</t>
  </si>
  <si>
    <t>FARINGITIS AGUDA DEBIDA A OTROS MICROORGANISMOS ESPECIFICADOS</t>
  </si>
  <si>
    <t>J441</t>
  </si>
  <si>
    <t>ENFERMEDAD PULMONAR OBSTRUCTIVA CRONICA CON EXACERBACION AGUDA, NO ESPECIFICADA</t>
  </si>
  <si>
    <t>J458</t>
  </si>
  <si>
    <t>ASMA MIXTA</t>
  </si>
  <si>
    <t>J81X</t>
  </si>
  <si>
    <t>J841</t>
  </si>
  <si>
    <t>OTRAS ENFERMEDADES PULMONARES INTERSTICIALES CON FIBROSIS</t>
  </si>
  <si>
    <t>J961</t>
  </si>
  <si>
    <t>INSUFICIENCIA RESPIRATORIA CRONICA</t>
  </si>
  <si>
    <t>CELULITIS Y ABSCESO DE BOCA</t>
  </si>
  <si>
    <t>ULCERA GASTRICA, NO ESPECIFICADA COMO AGUDA NI CRONICA, SIN HEMORRAGIA NI PERFORACION</t>
  </si>
  <si>
    <t>GASTRITIS, NO ESPECIFICADA</t>
  </si>
  <si>
    <t>OTRAS APENDICITIS AGUDAS, Y LAS NO ESPECIFICADAS</t>
  </si>
  <si>
    <t>K36X</t>
  </si>
  <si>
    <t>K380</t>
  </si>
  <si>
    <t>HIPERPLASIA DEL APENDICE</t>
  </si>
  <si>
    <t>K381</t>
  </si>
  <si>
    <t>CONCRECIONES APENDICULARES</t>
  </si>
  <si>
    <t>HERNIA INGUINAL UNILATERAL O NO ESPECIFICADA, CON OBSTRUCCION, SIN GANGRENA</t>
  </si>
  <si>
    <t>HERNIA INGUINAL UNILATERAL O NO ESPECIFICADA, CON GANGRENA</t>
  </si>
  <si>
    <t>K518</t>
  </si>
  <si>
    <t>OTRAS COLITIS ULCERATIVAS</t>
  </si>
  <si>
    <t>K528</t>
  </si>
  <si>
    <t>OTRAS COLITIS Y GASTROENTERITIS NO INFECCIOSAS ESPECIFICADAS</t>
  </si>
  <si>
    <t>K560</t>
  </si>
  <si>
    <t>ILEO PARALITICO</t>
  </si>
  <si>
    <t>FISURA ANAL AGUDA</t>
  </si>
  <si>
    <t>K658</t>
  </si>
  <si>
    <t>OTRAS PERITONITIS</t>
  </si>
  <si>
    <t>K729</t>
  </si>
  <si>
    <t>INSUFICIENCIA HEPATICA, NO ESPECIFICADA</t>
  </si>
  <si>
    <t>CALCULO DE LA VESICULA BILIAR CON OTRA COLECISTITIS</t>
  </si>
  <si>
    <t>K820</t>
  </si>
  <si>
    <t>OBSTRUCCION DE LA VESICULA BILIAR</t>
  </si>
  <si>
    <t>K850</t>
  </si>
  <si>
    <t>PANCREATITIS IDIOPATICA AGUDA</t>
  </si>
  <si>
    <t>K851</t>
  </si>
  <si>
    <t>PANCREATITIS BILIAR AGUDA</t>
  </si>
  <si>
    <t>K858</t>
  </si>
  <si>
    <t>OTRAS PANCREATITIS AGUDAS</t>
  </si>
  <si>
    <t>K861</t>
  </si>
  <si>
    <t>OTRAS PANCREATITIS CRONICAS</t>
  </si>
  <si>
    <t>ABSCESO CUTANEO, FURUNCULO Y ANTRAX DE LA CARA</t>
  </si>
  <si>
    <t>L022</t>
  </si>
  <si>
    <t>ABSCESO CUTANEO, FURUNCULO Y ANTRAX DEL TRONCO</t>
  </si>
  <si>
    <t>L023</t>
  </si>
  <si>
    <t>ABSCESO CUTANEO, FURUNCULO Y ANTRAX DE GLUTEOS</t>
  </si>
  <si>
    <t>ABSCESO CUTANEO, FURUNCULO Y ANTRAX DE MIEMBRO</t>
  </si>
  <si>
    <t>L028</t>
  </si>
  <si>
    <t>ABSCESO CUTANEO, FURUNCULO Y ANTRAX DE OTROS SITIOS</t>
  </si>
  <si>
    <t>L032</t>
  </si>
  <si>
    <t>CELULITIS DE LA CARA</t>
  </si>
  <si>
    <t>OTRAS DERMATITIS ATOPICAS</t>
  </si>
  <si>
    <t>URTICARIA, NO ESPECIFICADA</t>
  </si>
  <si>
    <t>L551</t>
  </si>
  <si>
    <t>QUEMADURA SOLAR DE SEGUNDO GRADO</t>
  </si>
  <si>
    <t>L552</t>
  </si>
  <si>
    <t>QUEMADURA SOLAR DE TERCER GRADO</t>
  </si>
  <si>
    <t>L558</t>
  </si>
  <si>
    <t>OTRAS QUEMADURAS SOLARES</t>
  </si>
  <si>
    <t>QUISTE EPIDERMICO</t>
  </si>
  <si>
    <t>M138</t>
  </si>
  <si>
    <t>OTRAS ARTRITIS ESPECIFICADAS</t>
  </si>
  <si>
    <t>ARTRITIS, NO ESPECIFICADA</t>
  </si>
  <si>
    <t>LUMBAGO NO ESPECIFICADO</t>
  </si>
  <si>
    <t>QUISTE SINOVIAL DEL HUECO POPLITEO [DE BAKER]</t>
  </si>
  <si>
    <t>M726</t>
  </si>
  <si>
    <t>FASCITIS NECROTIZANTE</t>
  </si>
  <si>
    <t>FALTA DE CONSOLIDACION DE FRACTURA [SEUDOARTROSIS]</t>
  </si>
  <si>
    <t>N159</t>
  </si>
  <si>
    <t>ENFERMEDAD RENAL TUBULOINTERSTICIAL, NO ESPECIFICADA</t>
  </si>
  <si>
    <t>N189</t>
  </si>
  <si>
    <t>ENFERMEDAD RENAL CRONICA, NO ESPECIFICADA</t>
  </si>
  <si>
    <t>CALCULO URINARIO, NO ESPECIFICADO</t>
  </si>
  <si>
    <t>LITIASIS URINARIA EN ESQUISTOSOMIASIS [BILHARZIASIS]</t>
  </si>
  <si>
    <t>N23X</t>
  </si>
  <si>
    <t>OTRAS INCONTINENCIAS URINARIAS ESPECIFICADAS</t>
  </si>
  <si>
    <t>N62X</t>
  </si>
  <si>
    <t>ENFERMEDAD INFLAMATORIA PELVICA FEMENINA, NO ESPECIFICADA</t>
  </si>
  <si>
    <t>VAGINITIS AGUDA</t>
  </si>
  <si>
    <t>VULVITIS AGUDA</t>
  </si>
  <si>
    <t>PROLAPSO UTEROVAGINAL, SIN OTRA ESPECIFICACION</t>
  </si>
  <si>
    <t>DISPLASIA CERVICAL MODERADA</t>
  </si>
  <si>
    <t>O009</t>
  </si>
  <si>
    <t>EMBARAZO ECTOPICO, NO ESPECIFICADO</t>
  </si>
  <si>
    <t>ABORTO RETENIDO</t>
  </si>
  <si>
    <t>HIPEREMESIS GRAVIDICA LEVE</t>
  </si>
  <si>
    <t>EMBARAZO DOBLE</t>
  </si>
  <si>
    <t>O421</t>
  </si>
  <si>
    <t>RUPTURA PREMATURA DE LAS MEMBRANAS, E INICIO DEL TRABAJO DE PARTO DESPUES DE LAS 24 HORAS</t>
  </si>
  <si>
    <t>O623</t>
  </si>
  <si>
    <t>TRABAJO DE PARTO PRECIPITADO</t>
  </si>
  <si>
    <t>O757</t>
  </si>
  <si>
    <t>PARTO VAGINAL POSTERIOR A UNA CESAREA PREVIA</t>
  </si>
  <si>
    <t>O85X</t>
  </si>
  <si>
    <t>MASTITIS NO PURULENTA ASOCIADA CON EL PARTO</t>
  </si>
  <si>
    <t>P071</t>
  </si>
  <si>
    <t>OTRO PESO BAJO AL NACER</t>
  </si>
  <si>
    <t>P082</t>
  </si>
  <si>
    <t>RECIEN NACIDO POSTERMINO SIN SOBREPESO PARA SU EDAD GESTACIONAL</t>
  </si>
  <si>
    <t>P612</t>
  </si>
  <si>
    <t>ANEMIA DE LA PREMATURIDAD</t>
  </si>
  <si>
    <t>P703</t>
  </si>
  <si>
    <t>HIPOGLICEMIA NEONATAL YATROGENICA</t>
  </si>
  <si>
    <t>P741</t>
  </si>
  <si>
    <t>DESHIDRATACION DEL RECIEN NACIDO</t>
  </si>
  <si>
    <t>P90X</t>
  </si>
  <si>
    <t>P914</t>
  </si>
  <si>
    <t>DEPRESION CEREBRAL NEONATAL</t>
  </si>
  <si>
    <t>TESTICULO NO DESCENDIDO, UNILATERAL</t>
  </si>
  <si>
    <t>OTRAS MALFORMACIONES CONGENITAS DE LOS TESTICULOS Y DEL ESCROTO</t>
  </si>
  <si>
    <t>Q861</t>
  </si>
  <si>
    <t>SINDROME DE HIDANTOINA FETAL</t>
  </si>
  <si>
    <t>R31X</t>
  </si>
  <si>
    <t>ADENOMEGALIA, NO ESPECIFICADA</t>
  </si>
  <si>
    <t>PERDIDA ANORMAL DE PESO</t>
  </si>
  <si>
    <t>R739</t>
  </si>
  <si>
    <t>HIPERGLICEMIA, NO ESPECIFICADA</t>
  </si>
  <si>
    <t>TRAUMATISMO SUPERFICIAL DE LA CABEZA, PARTE NO ESPECIFICADA</t>
  </si>
  <si>
    <t>HERIDA DEL LABIO Y DE LA CAVIDAD BUCAL</t>
  </si>
  <si>
    <t>FRACTURA DE COSTILLA</t>
  </si>
  <si>
    <t>FRACTURAS MULTIPLES DE COSTILLAS</t>
  </si>
  <si>
    <t>S307</t>
  </si>
  <si>
    <t>TRAUMATISMOS SUPERFICIALES MULTIPLES DEL ABDOMEN, DE LA REGION LUMBOSACRA Y DE LA PELVIS</t>
  </si>
  <si>
    <t>S367</t>
  </si>
  <si>
    <t>TRAUMATISMO DE MULTIPLES ORGANOS INTRAABDOMINALES</t>
  </si>
  <si>
    <t>S417</t>
  </si>
  <si>
    <t>HERIDAS MULTIPLES DEL HOMBRO Y DEL BRAZO</t>
  </si>
  <si>
    <t>S427</t>
  </si>
  <si>
    <t>FRACTURAS MULTIPLES DE LA CLAVICULA, DEL OMOPLATO Y DEL HUMERO</t>
  </si>
  <si>
    <t>FRACTURA DE LA DIAFISIS DEL CUBITO</t>
  </si>
  <si>
    <t>FRACTURAS MULTIPLES DE LOS DEDOS DE LA MANO</t>
  </si>
  <si>
    <t>AMPUTACION TRAUMATICA DE OTRO DEDO UNICO (COMPLETA) (PARCIAL)</t>
  </si>
  <si>
    <t>AMPUTACION TRAUMATICA DE DOS O MAS DEDOS SOLAMENTE (COMPLETA) (PARCIAL)</t>
  </si>
  <si>
    <t>S729</t>
  </si>
  <si>
    <t>FRACTURA DEL FEMUR, PARTE NO ESPECIFICADA</t>
  </si>
  <si>
    <t>FRACTURA DE LA EPIFISIS INFERIOR DE LA TIBIA</t>
  </si>
  <si>
    <t>FRACTURA DEL MALEOLO EXTERNO</t>
  </si>
  <si>
    <t>HERIDA DE OTRAS PARTES DEL PIE</t>
  </si>
  <si>
    <t>T119</t>
  </si>
  <si>
    <t>TRAUMATISMO NO ESPECIFICADO DE MIEMBRO SUPERIOR, NIVEL NO ESPECIFICADO</t>
  </si>
  <si>
    <t>TRAUMATISMO SUPERFICIAL DE MIEMBRO INFERIOR, NIVEL NO ESPECIFICADO.</t>
  </si>
  <si>
    <t>QUEMADURA DEL HOMBRO Y MIEMBRO SUPERIOR, GRADO NO ESPECIFICADO, EXCEPTO DE LA MUÑECA Y DE LA MANO</t>
  </si>
  <si>
    <t>T252</t>
  </si>
  <si>
    <t>QUEMADURA DEL TOBILLO Y DEL PIE, DE SEGUNDO GRADO</t>
  </si>
  <si>
    <t>T303</t>
  </si>
  <si>
    <t>QUEMADURA DE TERCER GRADO, REGION DEL CUERPO NO ESPECIFICADA</t>
  </si>
  <si>
    <t>T568</t>
  </si>
  <si>
    <t>EFECTO TOXICO DE OTROS METALES</t>
  </si>
  <si>
    <t>T571</t>
  </si>
  <si>
    <t>EFECTO TOXICO DEL FOSFORO Y SUS COMPUESTOS</t>
  </si>
  <si>
    <t>T634</t>
  </si>
  <si>
    <t>EFECTO TOXICO DEL VENENO DE OTROS ARTROPODOS</t>
  </si>
  <si>
    <t>T783</t>
  </si>
  <si>
    <t>EDEMA ANGIONEUROTICO</t>
  </si>
  <si>
    <t>HEMORRAGIA Y HEMATOMA QUE COMPLICAN UN PROCEDIMIENTO, NO CLASIFICADOS EN OTRA PARTE</t>
  </si>
  <si>
    <t>T819</t>
  </si>
  <si>
    <t>COMPLICACION DE PROCEDIMIENTOS, NO ESPECIFICADA</t>
  </si>
  <si>
    <t>COMPLICACION MECANICA DE OTROS DISPOSITIVOS OSEOS, IMPLANTES E INJERTOS</t>
  </si>
  <si>
    <t>T849</t>
  </si>
  <si>
    <t>COMPLICACIONES NO ESPECIFICADAS DE DISPOSITIVOS PROTESICOS, IMPLANTES E INJERTOS ORTOPEDICOS INTERNOS</t>
  </si>
  <si>
    <t>Morbilidad General Etapas de Vida</t>
  </si>
  <si>
    <t>PRINCIPALES GRUPOS Y CATEGORIAS DE MORBILIDAD GENERAL EGRESOS HOSPITAL APLAO 2022</t>
  </si>
  <si>
    <t>JCC/rcc OEI Areq Mar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</si>
</sst>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_ * #,##0.0_ ;_ * \-#,##0.0_ ;_ * \-??_ ;_ @_ "/>
    <numFmt numFmtId="166" formatCode="#,##0.0_ ;\-#,##0.0\ 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8"/>
      <color indexed="8"/>
      <name val="Tahoma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8"/>
      <color indexed="8"/>
      <name val="Tahoma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0" fillId="0" borderId="0" xfId="0"/>
    <xf numFmtId="164" fontId="1" fillId="0" borderId="0" xfId="0" applyNumberFormat="1" applyFont="1"/>
    <xf numFmtId="164" fontId="0" fillId="0" borderId="0" xfId="0" applyNumberFormat="1"/>
    <xf numFmtId="164" fontId="1" fillId="0" borderId="3" xfId="0" applyNumberFormat="1" applyFont="1" applyBorder="1"/>
    <xf numFmtId="164" fontId="8" fillId="0" borderId="3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164" fontId="3" fillId="0" borderId="10" xfId="0" applyNumberFormat="1" applyFont="1" applyBorder="1" applyAlignment="1">
      <alignment horizontal="center"/>
    </xf>
    <xf numFmtId="0" fontId="9" fillId="0" borderId="0" xfId="0" applyFont="1"/>
    <xf numFmtId="165" fontId="5" fillId="0" borderId="2" xfId="0" applyNumberFormat="1" applyFont="1" applyBorder="1"/>
    <xf numFmtId="165" fontId="7" fillId="0" borderId="2" xfId="0" applyNumberFormat="1" applyFont="1" applyBorder="1"/>
    <xf numFmtId="165" fontId="7" fillId="0" borderId="3" xfId="0" applyNumberFormat="1" applyFont="1" applyBorder="1"/>
    <xf numFmtId="165" fontId="5" fillId="0" borderId="7" xfId="0" applyNumberFormat="1" applyFont="1" applyBorder="1"/>
    <xf numFmtId="164" fontId="6" fillId="0" borderId="7" xfId="0" applyNumberFormat="1" applyFont="1" applyBorder="1" applyAlignment="1">
      <alignment horizontal="center"/>
    </xf>
    <xf numFmtId="164" fontId="5" fillId="0" borderId="7" xfId="0" applyNumberFormat="1" applyFont="1" applyBorder="1"/>
    <xf numFmtId="0" fontId="5" fillId="0" borderId="12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0" fillId="0" borderId="8" xfId="0" applyBorder="1"/>
    <xf numFmtId="164" fontId="2" fillId="0" borderId="7" xfId="0" applyNumberFormat="1" applyFont="1" applyBorder="1"/>
    <xf numFmtId="166" fontId="2" fillId="0" borderId="1" xfId="0" applyNumberFormat="1" applyFont="1" applyBorder="1"/>
    <xf numFmtId="0" fontId="2" fillId="0" borderId="1" xfId="0" applyFont="1" applyBorder="1"/>
    <xf numFmtId="164" fontId="4" fillId="0" borderId="1" xfId="0" applyNumberFormat="1" applyFont="1" applyBorder="1"/>
    <xf numFmtId="0" fontId="1" fillId="0" borderId="11" xfId="0" applyFont="1" applyBorder="1" applyAlignment="1">
      <alignment horizontal="left"/>
    </xf>
    <xf numFmtId="0" fontId="4" fillId="0" borderId="0" xfId="0" applyFont="1"/>
    <xf numFmtId="3" fontId="4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 vertical="center"/>
    </xf>
    <xf numFmtId="3" fontId="14" fillId="0" borderId="0" xfId="1" applyNumberFormat="1" applyFont="1" applyAlignment="1">
      <alignment horizontal="right"/>
    </xf>
    <xf numFmtId="3" fontId="4" fillId="0" borderId="0" xfId="0" applyNumberFormat="1" applyFont="1" applyAlignment="1">
      <alignment horizontal="left" vertical="center"/>
    </xf>
    <xf numFmtId="3" fontId="0" fillId="0" borderId="0" xfId="0" applyNumberFormat="1" applyAlignment="1">
      <alignment horizontal="left"/>
    </xf>
    <xf numFmtId="3" fontId="15" fillId="2" borderId="17" xfId="0" applyNumberFormat="1" applyFont="1" applyFill="1" applyBorder="1" applyAlignment="1">
      <alignment horizontal="center" vertical="center"/>
    </xf>
    <xf numFmtId="3" fontId="16" fillId="3" borderId="0" xfId="0" applyNumberFormat="1" applyFont="1" applyFill="1" applyAlignment="1">
      <alignment horizontal="right"/>
    </xf>
    <xf numFmtId="0" fontId="11" fillId="0" borderId="0" xfId="0" applyFont="1" applyAlignment="1">
      <alignment vertical="center"/>
    </xf>
    <xf numFmtId="3" fontId="16" fillId="3" borderId="14" xfId="0" applyNumberFormat="1" applyFont="1" applyFill="1" applyBorder="1" applyAlignment="1">
      <alignment horizontal="center"/>
    </xf>
    <xf numFmtId="0" fontId="13" fillId="0" borderId="0" xfId="1" applyFont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3" fontId="15" fillId="3" borderId="16" xfId="0" applyNumberFormat="1" applyFont="1" applyFill="1" applyBorder="1" applyAlignment="1">
      <alignment horizontal="center" vertical="center" wrapText="1"/>
    </xf>
    <xf numFmtId="3" fontId="15" fillId="3" borderId="20" xfId="0" applyNumberFormat="1" applyFont="1" applyFill="1" applyBorder="1" applyAlignment="1">
      <alignment horizontal="center" vertical="center" wrapText="1"/>
    </xf>
    <xf numFmtId="3" fontId="15" fillId="2" borderId="17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165" fontId="5" fillId="0" borderId="7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0" borderId="3" xfId="0" applyNumberFormat="1" applyFont="1" applyBorder="1"/>
    <xf numFmtId="165" fontId="5" fillId="0" borderId="3" xfId="0" applyNumberFormat="1" applyFont="1" applyBorder="1"/>
    <xf numFmtId="164" fontId="1" fillId="0" borderId="2" xfId="0" applyNumberFormat="1" applyFont="1" applyBorder="1"/>
    <xf numFmtId="164" fontId="7" fillId="0" borderId="3" xfId="0" applyNumberFormat="1" applyFont="1" applyBorder="1"/>
    <xf numFmtId="0" fontId="0" fillId="0" borderId="3" xfId="0" applyBorder="1"/>
    <xf numFmtId="3" fontId="15" fillId="0" borderId="0" xfId="0" applyNumberFormat="1" applyFont="1" applyFill="1" applyBorder="1" applyAlignment="1">
      <alignment vertical="center"/>
    </xf>
    <xf numFmtId="164" fontId="3" fillId="0" borderId="0" xfId="0" applyNumberFormat="1" applyFont="1" applyAlignment="1"/>
    <xf numFmtId="0" fontId="4" fillId="0" borderId="2" xfId="0" applyFont="1" applyBorder="1"/>
    <xf numFmtId="0" fontId="0" fillId="0" borderId="2" xfId="0" applyBorder="1"/>
    <xf numFmtId="3" fontId="4" fillId="0" borderId="2" xfId="0" applyNumberFormat="1" applyFont="1" applyBorder="1" applyAlignment="1">
      <alignment horizontal="right"/>
    </xf>
    <xf numFmtId="3" fontId="0" fillId="0" borderId="2" xfId="0" applyNumberFormat="1" applyBorder="1" applyAlignment="1">
      <alignment horizontal="right"/>
    </xf>
  </cellXfs>
  <cellStyles count="2">
    <cellStyle name="Normal" xfId="0" builtinId="0"/>
    <cellStyle name="Normal__EGRESOS_POR_ESTANCIAS_SEXO" xfId="1" xr:uid="{B0BF7C22-E545-40E2-A9EE-B7CD82AD6A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2D0D3-503C-40F9-B7BD-38A2A9BA9F06}">
  <dimension ref="B2:N116"/>
  <sheetViews>
    <sheetView topLeftCell="A6" workbookViewId="0">
      <selection activeCell="C10" sqref="C10:D39"/>
    </sheetView>
  </sheetViews>
  <sheetFormatPr baseColWidth="10" defaultRowHeight="15" x14ac:dyDescent="0.25"/>
  <cols>
    <col min="2" max="2" width="8" customWidth="1"/>
    <col min="3" max="3" width="106.42578125" customWidth="1"/>
    <col min="4" max="4" width="12.5703125" customWidth="1"/>
  </cols>
  <sheetData>
    <row r="2" spans="2:14" x14ac:dyDescent="0.25"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2:14" ht="18" x14ac:dyDescent="0.25">
      <c r="B3" s="37" t="s">
        <v>500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2:14" x14ac:dyDescent="0.25">
      <c r="C4" s="29" t="s">
        <v>501</v>
      </c>
      <c r="D4" s="30"/>
      <c r="E4" s="31" t="s">
        <v>502</v>
      </c>
      <c r="F4" s="29"/>
      <c r="G4" s="29"/>
      <c r="H4" s="29"/>
      <c r="I4" s="29"/>
      <c r="J4" s="29"/>
      <c r="K4" s="29"/>
      <c r="L4" s="29"/>
      <c r="M4" s="28"/>
      <c r="N4" s="30"/>
    </row>
    <row r="5" spans="2:14" x14ac:dyDescent="0.25">
      <c r="C5" s="29" t="s">
        <v>503</v>
      </c>
      <c r="D5" s="30"/>
      <c r="E5" s="31" t="s">
        <v>504</v>
      </c>
      <c r="F5" s="29"/>
      <c r="G5" s="29"/>
      <c r="H5" s="29"/>
      <c r="I5" s="29"/>
      <c r="J5" s="29"/>
      <c r="K5" s="29"/>
      <c r="L5" s="29"/>
      <c r="M5" s="28"/>
      <c r="N5" s="30"/>
    </row>
    <row r="6" spans="2:14" x14ac:dyDescent="0.25">
      <c r="D6" s="28"/>
      <c r="E6" s="32" t="s">
        <v>505</v>
      </c>
      <c r="F6" s="28"/>
      <c r="G6" s="28"/>
      <c r="H6" s="28"/>
      <c r="I6" s="28"/>
      <c r="J6" s="28"/>
      <c r="K6" s="28"/>
      <c r="L6" s="28"/>
      <c r="M6" s="28"/>
      <c r="N6" s="28"/>
    </row>
    <row r="7" spans="2:14" x14ac:dyDescent="0.25">
      <c r="B7" s="38" t="s">
        <v>506</v>
      </c>
      <c r="C7" s="39"/>
      <c r="D7" s="42" t="s">
        <v>507</v>
      </c>
      <c r="E7" s="44" t="s">
        <v>508</v>
      </c>
      <c r="F7" s="44"/>
      <c r="G7" s="44" t="s">
        <v>509</v>
      </c>
      <c r="H7" s="44"/>
      <c r="I7" s="44" t="s">
        <v>510</v>
      </c>
      <c r="J7" s="44"/>
      <c r="K7" s="44" t="s">
        <v>511</v>
      </c>
      <c r="L7" s="44"/>
      <c r="M7" s="44" t="s">
        <v>512</v>
      </c>
      <c r="N7" s="44"/>
    </row>
    <row r="8" spans="2:14" ht="35.25" customHeight="1" x14ac:dyDescent="0.25">
      <c r="B8" s="40"/>
      <c r="C8" s="41"/>
      <c r="D8" s="43"/>
      <c r="E8" s="33" t="s">
        <v>513</v>
      </c>
      <c r="F8" s="33" t="s">
        <v>514</v>
      </c>
      <c r="G8" s="33" t="s">
        <v>513</v>
      </c>
      <c r="H8" s="33" t="s">
        <v>514</v>
      </c>
      <c r="I8" s="33" t="s">
        <v>513</v>
      </c>
      <c r="J8" s="33" t="s">
        <v>514</v>
      </c>
      <c r="K8" s="33" t="s">
        <v>513</v>
      </c>
      <c r="L8" s="33" t="s">
        <v>514</v>
      </c>
      <c r="M8" s="33" t="s">
        <v>513</v>
      </c>
      <c r="N8" s="33" t="s">
        <v>514</v>
      </c>
    </row>
    <row r="9" spans="2:14" x14ac:dyDescent="0.25">
      <c r="B9" s="36" t="s">
        <v>515</v>
      </c>
      <c r="C9" s="36"/>
      <c r="D9" s="34">
        <f>SUM(D10:D104)</f>
        <v>1358</v>
      </c>
      <c r="E9" s="34">
        <f t="shared" ref="E9:L9" si="0">SUM(E10:E12999)</f>
        <v>85</v>
      </c>
      <c r="F9" s="34">
        <f t="shared" si="0"/>
        <v>60</v>
      </c>
      <c r="G9" s="34">
        <f t="shared" si="0"/>
        <v>24</v>
      </c>
      <c r="H9" s="34">
        <f t="shared" si="0"/>
        <v>45</v>
      </c>
      <c r="I9" s="34">
        <f t="shared" si="0"/>
        <v>20</v>
      </c>
      <c r="J9" s="34">
        <f t="shared" si="0"/>
        <v>239</v>
      </c>
      <c r="K9" s="34">
        <f t="shared" si="0"/>
        <v>120</v>
      </c>
      <c r="L9" s="34">
        <f t="shared" si="0"/>
        <v>341</v>
      </c>
      <c r="M9" s="34">
        <f>SUM(M10:M12999)</f>
        <v>117</v>
      </c>
      <c r="N9" s="34">
        <f>SUM(N10:N12999)</f>
        <v>124</v>
      </c>
    </row>
    <row r="10" spans="2:14" x14ac:dyDescent="0.25">
      <c r="B10">
        <v>101</v>
      </c>
      <c r="C10" s="26" t="s">
        <v>499</v>
      </c>
      <c r="D10" s="27">
        <v>276</v>
      </c>
      <c r="E10" s="28">
        <v>0</v>
      </c>
      <c r="F10" s="28">
        <v>0</v>
      </c>
      <c r="G10" s="28">
        <v>0</v>
      </c>
      <c r="H10" s="28">
        <v>16</v>
      </c>
      <c r="I10" s="28">
        <v>0</v>
      </c>
      <c r="J10" s="28">
        <v>148</v>
      </c>
      <c r="K10" s="28">
        <v>0</v>
      </c>
      <c r="L10" s="28">
        <v>112</v>
      </c>
      <c r="M10" s="28">
        <v>0</v>
      </c>
      <c r="N10" s="28">
        <v>0</v>
      </c>
    </row>
    <row r="11" spans="2:14" x14ac:dyDescent="0.25">
      <c r="B11">
        <v>102</v>
      </c>
      <c r="C11" s="26" t="s">
        <v>22</v>
      </c>
      <c r="D11" s="27">
        <v>164</v>
      </c>
      <c r="E11" s="28">
        <v>0</v>
      </c>
      <c r="F11" s="28">
        <v>2</v>
      </c>
      <c r="G11" s="28">
        <v>0</v>
      </c>
      <c r="H11" s="28">
        <v>6</v>
      </c>
      <c r="I11" s="28">
        <v>5</v>
      </c>
      <c r="J11" s="28">
        <v>24</v>
      </c>
      <c r="K11" s="28">
        <v>20</v>
      </c>
      <c r="L11" s="28">
        <v>89</v>
      </c>
      <c r="M11" s="28">
        <v>4</v>
      </c>
      <c r="N11" s="28">
        <v>14</v>
      </c>
    </row>
    <row r="12" spans="2:14" x14ac:dyDescent="0.25">
      <c r="B12">
        <v>104</v>
      </c>
      <c r="C12" s="26" t="s">
        <v>77</v>
      </c>
      <c r="D12" s="27">
        <v>57</v>
      </c>
      <c r="E12" s="28">
        <v>6</v>
      </c>
      <c r="F12" s="28">
        <v>3</v>
      </c>
      <c r="G12" s="28">
        <v>7</v>
      </c>
      <c r="H12" s="28">
        <v>1</v>
      </c>
      <c r="I12" s="28">
        <v>4</v>
      </c>
      <c r="J12" s="28">
        <v>6</v>
      </c>
      <c r="K12" s="28">
        <v>10</v>
      </c>
      <c r="L12" s="28">
        <v>14</v>
      </c>
      <c r="M12" s="28">
        <v>2</v>
      </c>
      <c r="N12" s="28">
        <v>4</v>
      </c>
    </row>
    <row r="13" spans="2:14" x14ac:dyDescent="0.25">
      <c r="B13">
        <v>106</v>
      </c>
      <c r="C13" s="26" t="s">
        <v>57</v>
      </c>
      <c r="D13" s="27">
        <v>56</v>
      </c>
      <c r="E13" s="28">
        <v>4</v>
      </c>
      <c r="F13" s="28">
        <v>2</v>
      </c>
      <c r="G13" s="28">
        <v>0</v>
      </c>
      <c r="H13" s="28">
        <v>0</v>
      </c>
      <c r="I13" s="28">
        <v>0</v>
      </c>
      <c r="J13" s="28">
        <v>0</v>
      </c>
      <c r="K13" s="28">
        <v>3</v>
      </c>
      <c r="L13" s="28">
        <v>5</v>
      </c>
      <c r="M13" s="28">
        <v>21</v>
      </c>
      <c r="N13" s="28">
        <v>21</v>
      </c>
    </row>
    <row r="14" spans="2:14" x14ac:dyDescent="0.25">
      <c r="B14">
        <v>109</v>
      </c>
      <c r="C14" s="26" t="s">
        <v>6</v>
      </c>
      <c r="D14" s="27">
        <v>43</v>
      </c>
      <c r="E14" s="28">
        <v>1</v>
      </c>
      <c r="F14" s="28">
        <v>9</v>
      </c>
      <c r="G14" s="28">
        <v>0</v>
      </c>
      <c r="H14" s="28">
        <v>1</v>
      </c>
      <c r="I14" s="28">
        <v>0</v>
      </c>
      <c r="J14" s="28">
        <v>3</v>
      </c>
      <c r="K14" s="28">
        <v>1</v>
      </c>
      <c r="L14" s="28">
        <v>9</v>
      </c>
      <c r="M14" s="28">
        <v>7</v>
      </c>
      <c r="N14" s="28">
        <v>12</v>
      </c>
    </row>
    <row r="15" spans="2:14" x14ac:dyDescent="0.25">
      <c r="B15">
        <v>114</v>
      </c>
      <c r="C15" s="26" t="s">
        <v>40</v>
      </c>
      <c r="D15" s="27">
        <v>41</v>
      </c>
      <c r="E15" s="28">
        <v>0</v>
      </c>
      <c r="F15" s="28">
        <v>0</v>
      </c>
      <c r="G15" s="28">
        <v>0</v>
      </c>
      <c r="H15" s="28">
        <v>5</v>
      </c>
      <c r="I15" s="28">
        <v>0</v>
      </c>
      <c r="J15" s="28">
        <v>19</v>
      </c>
      <c r="K15" s="28">
        <v>0</v>
      </c>
      <c r="L15" s="28">
        <v>17</v>
      </c>
      <c r="M15" s="28">
        <v>0</v>
      </c>
      <c r="N15" s="28">
        <v>0</v>
      </c>
    </row>
    <row r="16" spans="2:14" x14ac:dyDescent="0.25">
      <c r="B16">
        <v>117</v>
      </c>
      <c r="C16" s="26" t="s">
        <v>46</v>
      </c>
      <c r="D16" s="27">
        <v>27</v>
      </c>
      <c r="E16" s="28">
        <v>1</v>
      </c>
      <c r="F16" s="28">
        <v>0</v>
      </c>
      <c r="G16" s="28">
        <v>0</v>
      </c>
      <c r="H16" s="28">
        <v>0</v>
      </c>
      <c r="I16" s="28">
        <v>1</v>
      </c>
      <c r="J16" s="28">
        <v>1</v>
      </c>
      <c r="K16" s="28">
        <v>7</v>
      </c>
      <c r="L16" s="28">
        <v>8</v>
      </c>
      <c r="M16" s="28">
        <v>6</v>
      </c>
      <c r="N16" s="28">
        <v>3</v>
      </c>
    </row>
    <row r="17" spans="2:14" x14ac:dyDescent="0.25">
      <c r="B17">
        <v>201</v>
      </c>
      <c r="C17" s="26" t="s">
        <v>30</v>
      </c>
      <c r="D17" s="27">
        <v>23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</v>
      </c>
      <c r="L17" s="28">
        <v>2</v>
      </c>
      <c r="M17" s="28">
        <v>11</v>
      </c>
      <c r="N17" s="28">
        <v>9</v>
      </c>
    </row>
    <row r="18" spans="2:14" x14ac:dyDescent="0.25">
      <c r="B18">
        <v>203</v>
      </c>
      <c r="C18" s="26" t="s">
        <v>52</v>
      </c>
      <c r="D18" s="27">
        <v>22</v>
      </c>
      <c r="E18" s="28">
        <v>1</v>
      </c>
      <c r="F18" s="28">
        <v>1</v>
      </c>
      <c r="G18" s="28">
        <v>0</v>
      </c>
      <c r="H18" s="28">
        <v>0</v>
      </c>
      <c r="I18" s="28">
        <v>0</v>
      </c>
      <c r="J18" s="28">
        <v>0</v>
      </c>
      <c r="K18" s="28">
        <v>2</v>
      </c>
      <c r="L18" s="28">
        <v>0</v>
      </c>
      <c r="M18" s="28">
        <v>8</v>
      </c>
      <c r="N18" s="28">
        <v>10</v>
      </c>
    </row>
    <row r="19" spans="2:14" x14ac:dyDescent="0.25">
      <c r="B19">
        <v>204</v>
      </c>
      <c r="C19" s="26" t="s">
        <v>33</v>
      </c>
      <c r="D19" s="27">
        <v>21</v>
      </c>
      <c r="E19" s="28">
        <v>0</v>
      </c>
      <c r="F19" s="28">
        <v>0</v>
      </c>
      <c r="G19" s="28">
        <v>0</v>
      </c>
      <c r="H19" s="28">
        <v>1</v>
      </c>
      <c r="I19" s="28">
        <v>1</v>
      </c>
      <c r="J19" s="28">
        <v>1</v>
      </c>
      <c r="K19" s="28">
        <v>3</v>
      </c>
      <c r="L19" s="28">
        <v>7</v>
      </c>
      <c r="M19" s="28">
        <v>4</v>
      </c>
      <c r="N19" s="28">
        <v>4</v>
      </c>
    </row>
    <row r="20" spans="2:14" x14ac:dyDescent="0.25">
      <c r="B20">
        <v>301</v>
      </c>
      <c r="C20" s="26" t="s">
        <v>42</v>
      </c>
      <c r="D20" s="27">
        <v>21</v>
      </c>
      <c r="E20" s="28">
        <v>7</v>
      </c>
      <c r="F20" s="28">
        <v>0</v>
      </c>
      <c r="G20" s="28">
        <v>3</v>
      </c>
      <c r="H20" s="28">
        <v>0</v>
      </c>
      <c r="I20" s="28">
        <v>0</v>
      </c>
      <c r="J20" s="28">
        <v>1</v>
      </c>
      <c r="K20" s="28">
        <v>3</v>
      </c>
      <c r="L20" s="28">
        <v>2</v>
      </c>
      <c r="M20" s="28">
        <v>2</v>
      </c>
      <c r="N20" s="28">
        <v>3</v>
      </c>
    </row>
    <row r="21" spans="2:14" x14ac:dyDescent="0.25">
      <c r="B21">
        <v>302</v>
      </c>
      <c r="C21" s="26" t="s">
        <v>31</v>
      </c>
      <c r="D21" s="27">
        <v>18</v>
      </c>
      <c r="E21" s="28">
        <v>3</v>
      </c>
      <c r="F21" s="28">
        <v>0</v>
      </c>
      <c r="G21" s="28">
        <v>0</v>
      </c>
      <c r="H21" s="28">
        <v>2</v>
      </c>
      <c r="I21" s="28">
        <v>0</v>
      </c>
      <c r="J21" s="28">
        <v>0</v>
      </c>
      <c r="K21" s="28">
        <v>7</v>
      </c>
      <c r="L21" s="28">
        <v>2</v>
      </c>
      <c r="M21" s="28">
        <v>4</v>
      </c>
      <c r="N21" s="28">
        <v>0</v>
      </c>
    </row>
    <row r="22" spans="2:14" x14ac:dyDescent="0.25">
      <c r="B22">
        <v>303</v>
      </c>
      <c r="C22" s="26" t="s">
        <v>47</v>
      </c>
      <c r="D22" s="27">
        <v>17</v>
      </c>
      <c r="E22" s="28">
        <v>0</v>
      </c>
      <c r="F22" s="28">
        <v>0</v>
      </c>
      <c r="G22" s="28">
        <v>3</v>
      </c>
      <c r="H22" s="28">
        <v>0</v>
      </c>
      <c r="I22" s="28">
        <v>3</v>
      </c>
      <c r="J22" s="28">
        <v>1</v>
      </c>
      <c r="K22" s="28">
        <v>6</v>
      </c>
      <c r="L22" s="28">
        <v>1</v>
      </c>
      <c r="M22" s="28">
        <v>3</v>
      </c>
      <c r="N22" s="28">
        <v>0</v>
      </c>
    </row>
    <row r="23" spans="2:14" x14ac:dyDescent="0.25">
      <c r="B23">
        <v>401</v>
      </c>
      <c r="C23" s="26" t="s">
        <v>32</v>
      </c>
      <c r="D23" s="27">
        <v>17</v>
      </c>
      <c r="E23" s="28">
        <v>0</v>
      </c>
      <c r="F23" s="28">
        <v>0</v>
      </c>
      <c r="G23" s="28">
        <v>1</v>
      </c>
      <c r="H23" s="28">
        <v>0</v>
      </c>
      <c r="I23" s="28">
        <v>2</v>
      </c>
      <c r="J23" s="28">
        <v>0</v>
      </c>
      <c r="K23" s="28">
        <v>8</v>
      </c>
      <c r="L23" s="28">
        <v>2</v>
      </c>
      <c r="M23" s="28">
        <v>2</v>
      </c>
      <c r="N23" s="28">
        <v>2</v>
      </c>
    </row>
    <row r="24" spans="2:14" x14ac:dyDescent="0.25">
      <c r="B24">
        <v>402</v>
      </c>
      <c r="C24" s="26" t="s">
        <v>4</v>
      </c>
      <c r="D24" s="27">
        <v>16</v>
      </c>
      <c r="E24" s="28">
        <v>3</v>
      </c>
      <c r="F24" s="28">
        <v>4</v>
      </c>
      <c r="G24" s="28">
        <v>0</v>
      </c>
      <c r="H24" s="28">
        <v>0</v>
      </c>
      <c r="I24" s="28">
        <v>1</v>
      </c>
      <c r="J24" s="28">
        <v>1</v>
      </c>
      <c r="K24" s="28">
        <v>2</v>
      </c>
      <c r="L24" s="28">
        <v>2</v>
      </c>
      <c r="M24" s="28">
        <v>0</v>
      </c>
      <c r="N24" s="28">
        <v>3</v>
      </c>
    </row>
    <row r="25" spans="2:14" x14ac:dyDescent="0.25">
      <c r="B25">
        <v>403</v>
      </c>
      <c r="C25" s="26" t="s">
        <v>26</v>
      </c>
      <c r="D25" s="27">
        <v>15</v>
      </c>
      <c r="E25" s="28">
        <v>0</v>
      </c>
      <c r="F25" s="28">
        <v>0</v>
      </c>
      <c r="G25" s="28">
        <v>0</v>
      </c>
      <c r="H25" s="28">
        <v>2</v>
      </c>
      <c r="I25" s="28">
        <v>0</v>
      </c>
      <c r="J25" s="28">
        <v>0</v>
      </c>
      <c r="K25" s="28">
        <v>0</v>
      </c>
      <c r="L25" s="28">
        <v>7</v>
      </c>
      <c r="M25" s="28">
        <v>0</v>
      </c>
      <c r="N25" s="28">
        <v>6</v>
      </c>
    </row>
    <row r="26" spans="2:14" x14ac:dyDescent="0.25">
      <c r="B26">
        <v>405</v>
      </c>
      <c r="C26" s="26" t="s">
        <v>76</v>
      </c>
      <c r="D26" s="27">
        <v>15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6</v>
      </c>
      <c r="K26" s="28">
        <v>0</v>
      </c>
      <c r="L26" s="28">
        <v>9</v>
      </c>
      <c r="M26" s="28">
        <v>0</v>
      </c>
      <c r="N26" s="28">
        <v>0</v>
      </c>
    </row>
    <row r="27" spans="2:14" x14ac:dyDescent="0.25">
      <c r="B27">
        <v>407</v>
      </c>
      <c r="C27" s="26" t="s">
        <v>7</v>
      </c>
      <c r="D27" s="27">
        <v>15</v>
      </c>
      <c r="E27" s="28">
        <v>2</v>
      </c>
      <c r="F27" s="28">
        <v>3</v>
      </c>
      <c r="G27" s="28">
        <v>2</v>
      </c>
      <c r="H27" s="28">
        <v>0</v>
      </c>
      <c r="I27" s="28">
        <v>0</v>
      </c>
      <c r="J27" s="28">
        <v>0</v>
      </c>
      <c r="K27" s="28">
        <v>2</v>
      </c>
      <c r="L27" s="28">
        <v>2</v>
      </c>
      <c r="M27" s="28">
        <v>3</v>
      </c>
      <c r="N27" s="28">
        <v>1</v>
      </c>
    </row>
    <row r="28" spans="2:14" x14ac:dyDescent="0.25">
      <c r="B28">
        <v>408</v>
      </c>
      <c r="C28" s="26" t="s">
        <v>23</v>
      </c>
      <c r="D28" s="27">
        <v>14</v>
      </c>
      <c r="E28" s="28">
        <v>1</v>
      </c>
      <c r="F28" s="28">
        <v>1</v>
      </c>
      <c r="G28" s="28">
        <v>1</v>
      </c>
      <c r="H28" s="28">
        <v>0</v>
      </c>
      <c r="I28" s="28">
        <v>0</v>
      </c>
      <c r="J28" s="28">
        <v>0</v>
      </c>
      <c r="K28" s="28">
        <v>3</v>
      </c>
      <c r="L28" s="28">
        <v>2</v>
      </c>
      <c r="M28" s="28">
        <v>4</v>
      </c>
      <c r="N28" s="28">
        <v>2</v>
      </c>
    </row>
    <row r="29" spans="2:14" x14ac:dyDescent="0.25">
      <c r="B29">
        <v>501</v>
      </c>
      <c r="C29" s="26" t="s">
        <v>10</v>
      </c>
      <c r="D29" s="27">
        <v>14</v>
      </c>
      <c r="E29" s="28">
        <v>1</v>
      </c>
      <c r="F29" s="28">
        <v>0</v>
      </c>
      <c r="G29" s="28">
        <v>0</v>
      </c>
      <c r="H29" s="28">
        <v>1</v>
      </c>
      <c r="I29" s="28">
        <v>0</v>
      </c>
      <c r="J29" s="28">
        <v>0</v>
      </c>
      <c r="K29" s="28">
        <v>5</v>
      </c>
      <c r="L29" s="28">
        <v>5</v>
      </c>
      <c r="M29" s="28">
        <v>1</v>
      </c>
      <c r="N29" s="28">
        <v>1</v>
      </c>
    </row>
    <row r="30" spans="2:14" x14ac:dyDescent="0.25">
      <c r="B30">
        <v>502</v>
      </c>
      <c r="C30" s="26" t="s">
        <v>74</v>
      </c>
      <c r="D30" s="27">
        <v>12</v>
      </c>
      <c r="E30" s="28">
        <v>8</v>
      </c>
      <c r="F30" s="28">
        <v>4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</row>
    <row r="31" spans="2:14" x14ac:dyDescent="0.25">
      <c r="B31">
        <v>603</v>
      </c>
      <c r="C31" s="26" t="s">
        <v>19</v>
      </c>
      <c r="D31" s="27">
        <v>11</v>
      </c>
      <c r="E31" s="28">
        <v>2</v>
      </c>
      <c r="F31" s="28">
        <v>3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2</v>
      </c>
      <c r="M31" s="28">
        <v>3</v>
      </c>
      <c r="N31" s="28">
        <v>1</v>
      </c>
    </row>
    <row r="32" spans="2:14" x14ac:dyDescent="0.25">
      <c r="B32">
        <v>606</v>
      </c>
      <c r="C32" s="26" t="s">
        <v>72</v>
      </c>
      <c r="D32" s="27">
        <v>11</v>
      </c>
      <c r="E32" s="28">
        <v>0</v>
      </c>
      <c r="F32" s="28">
        <v>1</v>
      </c>
      <c r="G32" s="28">
        <v>0</v>
      </c>
      <c r="H32" s="28">
        <v>0</v>
      </c>
      <c r="I32" s="28">
        <v>0</v>
      </c>
      <c r="J32" s="28">
        <v>1</v>
      </c>
      <c r="K32" s="28">
        <v>2</v>
      </c>
      <c r="L32" s="28">
        <v>3</v>
      </c>
      <c r="M32" s="28">
        <v>2</v>
      </c>
      <c r="N32" s="28">
        <v>2</v>
      </c>
    </row>
    <row r="33" spans="2:14" x14ac:dyDescent="0.25">
      <c r="B33">
        <v>611</v>
      </c>
      <c r="C33" s="26" t="s">
        <v>29</v>
      </c>
      <c r="D33" s="27">
        <v>11</v>
      </c>
      <c r="E33" s="28">
        <v>10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1</v>
      </c>
      <c r="N33" s="28">
        <v>0</v>
      </c>
    </row>
    <row r="34" spans="2:14" x14ac:dyDescent="0.25">
      <c r="B34">
        <v>803</v>
      </c>
      <c r="C34" s="26" t="s">
        <v>14</v>
      </c>
      <c r="D34" s="27">
        <v>10</v>
      </c>
      <c r="E34" s="28">
        <v>3</v>
      </c>
      <c r="F34" s="28">
        <v>5</v>
      </c>
      <c r="G34" s="28">
        <v>0</v>
      </c>
      <c r="H34" s="28">
        <v>0</v>
      </c>
      <c r="I34" s="28">
        <v>0</v>
      </c>
      <c r="J34" s="28">
        <v>0</v>
      </c>
      <c r="K34" s="28">
        <v>1</v>
      </c>
      <c r="L34" s="28">
        <v>1</v>
      </c>
      <c r="M34" s="28">
        <v>0</v>
      </c>
      <c r="N34" s="28">
        <v>0</v>
      </c>
    </row>
    <row r="35" spans="2:14" x14ac:dyDescent="0.25">
      <c r="B35">
        <v>903</v>
      </c>
      <c r="C35" s="26" t="s">
        <v>9</v>
      </c>
      <c r="D35" s="27">
        <v>10</v>
      </c>
      <c r="E35" s="28">
        <v>0</v>
      </c>
      <c r="F35" s="28">
        <v>0</v>
      </c>
      <c r="G35" s="28">
        <v>0</v>
      </c>
      <c r="H35" s="28">
        <v>1</v>
      </c>
      <c r="I35" s="28">
        <v>0</v>
      </c>
      <c r="J35" s="28">
        <v>8</v>
      </c>
      <c r="K35" s="28">
        <v>0</v>
      </c>
      <c r="L35" s="28">
        <v>1</v>
      </c>
      <c r="M35" s="28">
        <v>0</v>
      </c>
      <c r="N35" s="28">
        <v>0</v>
      </c>
    </row>
    <row r="36" spans="2:14" x14ac:dyDescent="0.25">
      <c r="B36">
        <v>906</v>
      </c>
      <c r="C36" s="26" t="s">
        <v>27</v>
      </c>
      <c r="D36" s="27">
        <v>10</v>
      </c>
      <c r="E36" s="28">
        <v>1</v>
      </c>
      <c r="F36" s="28">
        <v>0</v>
      </c>
      <c r="G36" s="28">
        <v>2</v>
      </c>
      <c r="H36" s="28">
        <v>0</v>
      </c>
      <c r="I36" s="28">
        <v>1</v>
      </c>
      <c r="J36" s="28">
        <v>0</v>
      </c>
      <c r="K36" s="28">
        <v>3</v>
      </c>
      <c r="L36" s="28">
        <v>1</v>
      </c>
      <c r="M36" s="28">
        <v>1</v>
      </c>
      <c r="N36" s="28">
        <v>1</v>
      </c>
    </row>
    <row r="37" spans="2:14" x14ac:dyDescent="0.25">
      <c r="B37">
        <v>907</v>
      </c>
      <c r="C37" s="26" t="s">
        <v>64</v>
      </c>
      <c r="D37" s="27">
        <v>9</v>
      </c>
      <c r="E37" s="28">
        <v>0</v>
      </c>
      <c r="F37" s="28">
        <v>0</v>
      </c>
      <c r="G37" s="28">
        <v>2</v>
      </c>
      <c r="H37" s="28">
        <v>2</v>
      </c>
      <c r="I37" s="28">
        <v>0</v>
      </c>
      <c r="J37" s="28">
        <v>0</v>
      </c>
      <c r="K37" s="28">
        <v>0</v>
      </c>
      <c r="L37" s="28">
        <v>4</v>
      </c>
      <c r="M37" s="28">
        <v>1</v>
      </c>
      <c r="N37" s="28">
        <v>0</v>
      </c>
    </row>
    <row r="38" spans="2:14" x14ac:dyDescent="0.25">
      <c r="B38">
        <v>909</v>
      </c>
      <c r="C38" s="26" t="s">
        <v>48</v>
      </c>
      <c r="D38" s="27">
        <v>8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5</v>
      </c>
      <c r="N38" s="28">
        <v>3</v>
      </c>
    </row>
    <row r="39" spans="2:14" x14ac:dyDescent="0.25">
      <c r="B39">
        <v>1001</v>
      </c>
      <c r="C39" s="26" t="s">
        <v>70</v>
      </c>
      <c r="D39" s="27">
        <v>8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1</v>
      </c>
      <c r="L39" s="28">
        <v>0</v>
      </c>
      <c r="M39" s="28">
        <v>1</v>
      </c>
      <c r="N39" s="28">
        <v>6</v>
      </c>
    </row>
    <row r="40" spans="2:14" x14ac:dyDescent="0.25">
      <c r="C40" s="26"/>
      <c r="D40" s="27">
        <f>SUM(D41:D104)</f>
        <v>183</v>
      </c>
      <c r="E40" s="28"/>
      <c r="F40" s="28"/>
      <c r="G40" s="28"/>
      <c r="H40" s="28"/>
      <c r="I40" s="28"/>
      <c r="J40" s="28"/>
      <c r="K40" s="28"/>
      <c r="L40" s="28"/>
      <c r="M40" s="28"/>
      <c r="N40" s="28"/>
    </row>
    <row r="41" spans="2:14" x14ac:dyDescent="0.25">
      <c r="B41">
        <v>1002</v>
      </c>
      <c r="C41" t="s">
        <v>81</v>
      </c>
      <c r="D41" s="28">
        <v>8</v>
      </c>
      <c r="E41" s="28">
        <v>4</v>
      </c>
      <c r="F41" s="28">
        <v>4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</row>
    <row r="42" spans="2:14" x14ac:dyDescent="0.25">
      <c r="B42">
        <v>1003</v>
      </c>
      <c r="C42" t="s">
        <v>75</v>
      </c>
      <c r="D42" s="28">
        <v>8</v>
      </c>
      <c r="E42" s="28">
        <v>0</v>
      </c>
      <c r="F42" s="28">
        <v>0</v>
      </c>
      <c r="G42" s="28">
        <v>1</v>
      </c>
      <c r="H42" s="28">
        <v>1</v>
      </c>
      <c r="I42" s="28">
        <v>1</v>
      </c>
      <c r="J42" s="28">
        <v>0</v>
      </c>
      <c r="K42" s="28">
        <v>0</v>
      </c>
      <c r="L42" s="28">
        <v>4</v>
      </c>
      <c r="M42" s="28">
        <v>1</v>
      </c>
      <c r="N42" s="28">
        <v>0</v>
      </c>
    </row>
    <row r="43" spans="2:14" x14ac:dyDescent="0.25">
      <c r="B43">
        <v>1005</v>
      </c>
      <c r="C43" t="s">
        <v>80</v>
      </c>
      <c r="D43" s="28">
        <v>7</v>
      </c>
      <c r="E43" s="28">
        <v>0</v>
      </c>
      <c r="F43" s="28">
        <v>1</v>
      </c>
      <c r="G43" s="28">
        <v>0</v>
      </c>
      <c r="H43" s="28">
        <v>0</v>
      </c>
      <c r="I43" s="28">
        <v>0</v>
      </c>
      <c r="J43" s="28">
        <v>1</v>
      </c>
      <c r="K43" s="28">
        <v>0</v>
      </c>
      <c r="L43" s="28">
        <v>2</v>
      </c>
      <c r="M43" s="28">
        <v>1</v>
      </c>
      <c r="N43" s="28">
        <v>2</v>
      </c>
    </row>
    <row r="44" spans="2:14" x14ac:dyDescent="0.25">
      <c r="B44">
        <v>1007</v>
      </c>
      <c r="C44" t="s">
        <v>63</v>
      </c>
      <c r="D44" s="28">
        <v>7</v>
      </c>
      <c r="E44" s="28">
        <v>0</v>
      </c>
      <c r="F44" s="28">
        <v>1</v>
      </c>
      <c r="G44" s="28">
        <v>0</v>
      </c>
      <c r="H44" s="28">
        <v>0</v>
      </c>
      <c r="I44" s="28">
        <v>0</v>
      </c>
      <c r="J44" s="28">
        <v>3</v>
      </c>
      <c r="K44" s="28">
        <v>1</v>
      </c>
      <c r="L44" s="28">
        <v>2</v>
      </c>
      <c r="M44" s="28">
        <v>0</v>
      </c>
      <c r="N44" s="28">
        <v>0</v>
      </c>
    </row>
    <row r="45" spans="2:14" x14ac:dyDescent="0.25">
      <c r="B45">
        <v>1010</v>
      </c>
      <c r="C45" t="s">
        <v>13</v>
      </c>
      <c r="D45" s="28">
        <v>7</v>
      </c>
      <c r="E45" s="28">
        <v>2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2</v>
      </c>
      <c r="M45" s="28">
        <v>2</v>
      </c>
      <c r="N45" s="28">
        <v>1</v>
      </c>
    </row>
    <row r="46" spans="2:14" x14ac:dyDescent="0.25">
      <c r="B46">
        <v>1101</v>
      </c>
      <c r="C46" t="s">
        <v>55</v>
      </c>
      <c r="D46" s="28">
        <v>7</v>
      </c>
      <c r="E46" s="28">
        <v>0</v>
      </c>
      <c r="F46" s="28">
        <v>0</v>
      </c>
      <c r="G46" s="28">
        <v>0</v>
      </c>
      <c r="H46" s="28">
        <v>1</v>
      </c>
      <c r="I46" s="28">
        <v>0</v>
      </c>
      <c r="J46" s="28">
        <v>1</v>
      </c>
      <c r="K46" s="28">
        <v>1</v>
      </c>
      <c r="L46" s="28">
        <v>3</v>
      </c>
      <c r="M46" s="28">
        <v>0</v>
      </c>
      <c r="N46" s="28">
        <v>1</v>
      </c>
    </row>
    <row r="47" spans="2:14" x14ac:dyDescent="0.25">
      <c r="B47">
        <v>1102</v>
      </c>
      <c r="C47" t="s">
        <v>65</v>
      </c>
      <c r="D47" s="28">
        <v>7</v>
      </c>
      <c r="E47" s="28">
        <v>0</v>
      </c>
      <c r="F47" s="28">
        <v>0</v>
      </c>
      <c r="G47" s="28">
        <v>0</v>
      </c>
      <c r="H47" s="28">
        <v>2</v>
      </c>
      <c r="I47" s="28">
        <v>0</v>
      </c>
      <c r="J47" s="28">
        <v>4</v>
      </c>
      <c r="K47" s="28">
        <v>0</v>
      </c>
      <c r="L47" s="28">
        <v>1</v>
      </c>
      <c r="M47" s="28">
        <v>0</v>
      </c>
      <c r="N47" s="28">
        <v>0</v>
      </c>
    </row>
    <row r="48" spans="2:14" x14ac:dyDescent="0.25">
      <c r="B48">
        <v>1103</v>
      </c>
      <c r="C48" t="s">
        <v>59</v>
      </c>
      <c r="D48" s="28">
        <v>7</v>
      </c>
      <c r="E48" s="28">
        <v>3</v>
      </c>
      <c r="F48" s="28">
        <v>0</v>
      </c>
      <c r="G48" s="28">
        <v>0</v>
      </c>
      <c r="H48" s="28">
        <v>2</v>
      </c>
      <c r="I48" s="28">
        <v>0</v>
      </c>
      <c r="J48" s="28">
        <v>0</v>
      </c>
      <c r="K48" s="28">
        <v>0</v>
      </c>
      <c r="L48" s="28">
        <v>2</v>
      </c>
      <c r="M48" s="28">
        <v>0</v>
      </c>
      <c r="N48" s="28">
        <v>0</v>
      </c>
    </row>
    <row r="49" spans="2:14" x14ac:dyDescent="0.25">
      <c r="B49">
        <v>1104</v>
      </c>
      <c r="C49" t="s">
        <v>73</v>
      </c>
      <c r="D49" s="28">
        <v>6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5</v>
      </c>
      <c r="M49" s="28">
        <v>0</v>
      </c>
      <c r="N49" s="28">
        <v>1</v>
      </c>
    </row>
    <row r="50" spans="2:14" x14ac:dyDescent="0.25">
      <c r="B50">
        <v>1105</v>
      </c>
      <c r="C50" t="s">
        <v>56</v>
      </c>
      <c r="D50" s="28">
        <v>6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2</v>
      </c>
      <c r="L50" s="28">
        <v>1</v>
      </c>
      <c r="M50" s="28">
        <v>2</v>
      </c>
      <c r="N50" s="28">
        <v>1</v>
      </c>
    </row>
    <row r="51" spans="2:14" x14ac:dyDescent="0.25">
      <c r="B51">
        <v>1106</v>
      </c>
      <c r="C51" t="s">
        <v>15</v>
      </c>
      <c r="D51" s="28">
        <v>5</v>
      </c>
      <c r="E51" s="28">
        <v>2</v>
      </c>
      <c r="F51" s="28">
        <v>0</v>
      </c>
      <c r="G51" s="28">
        <v>0</v>
      </c>
      <c r="H51" s="28">
        <v>0</v>
      </c>
      <c r="I51" s="28">
        <v>0</v>
      </c>
      <c r="J51" s="28">
        <v>1</v>
      </c>
      <c r="K51" s="28">
        <v>2</v>
      </c>
      <c r="L51" s="28">
        <v>0</v>
      </c>
      <c r="M51" s="28">
        <v>0</v>
      </c>
      <c r="N51" s="28">
        <v>0</v>
      </c>
    </row>
    <row r="52" spans="2:14" x14ac:dyDescent="0.25">
      <c r="B52">
        <v>1107</v>
      </c>
      <c r="C52" t="s">
        <v>516</v>
      </c>
      <c r="D52" s="28">
        <v>5</v>
      </c>
      <c r="E52" s="28">
        <v>2</v>
      </c>
      <c r="F52" s="28">
        <v>3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</row>
    <row r="53" spans="2:14" x14ac:dyDescent="0.25">
      <c r="B53">
        <v>1108</v>
      </c>
      <c r="C53" t="s">
        <v>37</v>
      </c>
      <c r="D53" s="28">
        <v>4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4</v>
      </c>
      <c r="L53" s="28">
        <v>0</v>
      </c>
      <c r="M53" s="28">
        <v>0</v>
      </c>
      <c r="N53" s="28">
        <v>0</v>
      </c>
    </row>
    <row r="54" spans="2:14" x14ac:dyDescent="0.25">
      <c r="B54">
        <v>1109</v>
      </c>
      <c r="C54" t="s">
        <v>41</v>
      </c>
      <c r="D54" s="28">
        <v>4</v>
      </c>
      <c r="E54" s="28">
        <v>0</v>
      </c>
      <c r="F54" s="28">
        <v>1</v>
      </c>
      <c r="G54" s="28">
        <v>0</v>
      </c>
      <c r="H54" s="28">
        <v>0</v>
      </c>
      <c r="I54" s="28">
        <v>0</v>
      </c>
      <c r="J54" s="28">
        <v>0</v>
      </c>
      <c r="K54" s="28">
        <v>2</v>
      </c>
      <c r="L54" s="28">
        <v>0</v>
      </c>
      <c r="M54" s="28">
        <v>0</v>
      </c>
      <c r="N54" s="28">
        <v>1</v>
      </c>
    </row>
    <row r="55" spans="2:14" x14ac:dyDescent="0.25">
      <c r="B55">
        <v>1201</v>
      </c>
      <c r="C55" t="s">
        <v>517</v>
      </c>
      <c r="D55" s="28">
        <v>4</v>
      </c>
      <c r="E55" s="28">
        <v>3</v>
      </c>
      <c r="F55" s="28">
        <v>1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</row>
    <row r="56" spans="2:14" x14ac:dyDescent="0.25">
      <c r="B56">
        <v>1203</v>
      </c>
      <c r="C56" t="s">
        <v>69</v>
      </c>
      <c r="D56" s="28">
        <v>4</v>
      </c>
      <c r="E56" s="28">
        <v>3</v>
      </c>
      <c r="F56" s="28">
        <v>0</v>
      </c>
      <c r="G56" s="28">
        <v>1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</row>
    <row r="57" spans="2:14" x14ac:dyDescent="0.25">
      <c r="B57">
        <v>1205</v>
      </c>
      <c r="C57" t="s">
        <v>20</v>
      </c>
      <c r="D57" s="28">
        <v>4</v>
      </c>
      <c r="E57" s="28">
        <v>1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1</v>
      </c>
      <c r="L57" s="28">
        <v>1</v>
      </c>
      <c r="M57" s="28">
        <v>1</v>
      </c>
      <c r="N57" s="28">
        <v>0</v>
      </c>
    </row>
    <row r="58" spans="2:14" x14ac:dyDescent="0.25">
      <c r="B58">
        <v>1206</v>
      </c>
      <c r="C58" t="s">
        <v>58</v>
      </c>
      <c r="D58" s="28">
        <v>3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3</v>
      </c>
      <c r="L58" s="28">
        <v>0</v>
      </c>
      <c r="M58" s="28">
        <v>0</v>
      </c>
      <c r="N58" s="28">
        <v>0</v>
      </c>
    </row>
    <row r="59" spans="2:14" x14ac:dyDescent="0.25">
      <c r="B59">
        <v>1207</v>
      </c>
      <c r="C59" t="s">
        <v>36</v>
      </c>
      <c r="D59" s="28">
        <v>3</v>
      </c>
      <c r="E59" s="28">
        <v>0</v>
      </c>
      <c r="F59" s="28">
        <v>1</v>
      </c>
      <c r="G59" s="28">
        <v>0</v>
      </c>
      <c r="H59" s="28">
        <v>0</v>
      </c>
      <c r="I59" s="28">
        <v>0</v>
      </c>
      <c r="J59" s="28">
        <v>1</v>
      </c>
      <c r="K59" s="28">
        <v>0</v>
      </c>
      <c r="L59" s="28">
        <v>1</v>
      </c>
      <c r="M59" s="28">
        <v>0</v>
      </c>
      <c r="N59" s="28">
        <v>0</v>
      </c>
    </row>
    <row r="60" spans="2:14" x14ac:dyDescent="0.25">
      <c r="B60">
        <v>1301</v>
      </c>
      <c r="C60" t="s">
        <v>17</v>
      </c>
      <c r="D60" s="28">
        <v>3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2</v>
      </c>
      <c r="N60" s="28">
        <v>1</v>
      </c>
    </row>
    <row r="61" spans="2:14" x14ac:dyDescent="0.25">
      <c r="B61">
        <v>1303</v>
      </c>
      <c r="C61" t="s">
        <v>21</v>
      </c>
      <c r="D61" s="28">
        <v>3</v>
      </c>
      <c r="E61" s="28">
        <v>0</v>
      </c>
      <c r="F61" s="28">
        <v>1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2</v>
      </c>
      <c r="N61" s="28">
        <v>0</v>
      </c>
    </row>
    <row r="62" spans="2:14" x14ac:dyDescent="0.25">
      <c r="B62">
        <v>1304</v>
      </c>
      <c r="C62" t="s">
        <v>3</v>
      </c>
      <c r="D62" s="28">
        <v>3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1</v>
      </c>
      <c r="L62" s="28">
        <v>2</v>
      </c>
      <c r="M62" s="28">
        <v>0</v>
      </c>
      <c r="N62" s="28">
        <v>0</v>
      </c>
    </row>
    <row r="63" spans="2:14" x14ac:dyDescent="0.25">
      <c r="B63">
        <v>1305</v>
      </c>
      <c r="C63" t="s">
        <v>78</v>
      </c>
      <c r="D63" s="28">
        <v>3</v>
      </c>
      <c r="E63" s="28">
        <v>1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1</v>
      </c>
      <c r="N63" s="28">
        <v>1</v>
      </c>
    </row>
    <row r="64" spans="2:14" x14ac:dyDescent="0.25">
      <c r="B64">
        <v>1402</v>
      </c>
      <c r="C64" t="s">
        <v>1</v>
      </c>
      <c r="D64" s="28">
        <v>3</v>
      </c>
      <c r="E64" s="28">
        <v>0</v>
      </c>
      <c r="F64" s="28">
        <v>2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1</v>
      </c>
    </row>
    <row r="65" spans="2:14" x14ac:dyDescent="0.25">
      <c r="B65">
        <v>1403</v>
      </c>
      <c r="C65" t="s">
        <v>518</v>
      </c>
      <c r="D65" s="28">
        <v>3</v>
      </c>
      <c r="E65" s="28">
        <v>0</v>
      </c>
      <c r="F65" s="28">
        <v>1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2</v>
      </c>
    </row>
    <row r="66" spans="2:14" x14ac:dyDescent="0.25">
      <c r="B66">
        <v>1404</v>
      </c>
      <c r="C66" t="s">
        <v>45</v>
      </c>
      <c r="D66" s="28">
        <v>3</v>
      </c>
      <c r="E66" s="28">
        <v>0</v>
      </c>
      <c r="F66" s="28">
        <v>0</v>
      </c>
      <c r="G66" s="28">
        <v>0</v>
      </c>
      <c r="H66" s="28">
        <v>0</v>
      </c>
      <c r="I66" s="28">
        <v>1</v>
      </c>
      <c r="J66" s="28">
        <v>1</v>
      </c>
      <c r="K66" s="28">
        <v>1</v>
      </c>
      <c r="L66" s="28">
        <v>0</v>
      </c>
      <c r="M66" s="28">
        <v>0</v>
      </c>
      <c r="N66" s="28">
        <v>0</v>
      </c>
    </row>
    <row r="67" spans="2:14" x14ac:dyDescent="0.25">
      <c r="B67">
        <v>1406</v>
      </c>
      <c r="C67" t="s">
        <v>28</v>
      </c>
      <c r="D67" s="28">
        <v>3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2</v>
      </c>
      <c r="K67" s="28">
        <v>0</v>
      </c>
      <c r="L67" s="28">
        <v>1</v>
      </c>
      <c r="M67" s="28">
        <v>0</v>
      </c>
      <c r="N67" s="28">
        <v>0</v>
      </c>
    </row>
    <row r="68" spans="2:14" x14ac:dyDescent="0.25">
      <c r="B68">
        <v>1407</v>
      </c>
      <c r="C68" t="s">
        <v>519</v>
      </c>
      <c r="D68" s="28">
        <v>3</v>
      </c>
      <c r="E68" s="28">
        <v>2</v>
      </c>
      <c r="F68" s="28">
        <v>1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</row>
    <row r="69" spans="2:14" x14ac:dyDescent="0.25">
      <c r="B69">
        <v>1408</v>
      </c>
      <c r="C69" t="s">
        <v>24</v>
      </c>
      <c r="D69" s="28">
        <v>3</v>
      </c>
      <c r="E69" s="28">
        <v>1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1</v>
      </c>
      <c r="L69" s="28">
        <v>1</v>
      </c>
      <c r="M69" s="28">
        <v>0</v>
      </c>
      <c r="N69" s="28">
        <v>0</v>
      </c>
    </row>
    <row r="70" spans="2:14" x14ac:dyDescent="0.25">
      <c r="B70">
        <v>1409</v>
      </c>
      <c r="C70" t="s">
        <v>520</v>
      </c>
      <c r="D70" s="28">
        <v>2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1</v>
      </c>
      <c r="L70" s="28">
        <v>0</v>
      </c>
      <c r="M70" s="28">
        <v>1</v>
      </c>
      <c r="N70" s="28">
        <v>0</v>
      </c>
    </row>
    <row r="71" spans="2:14" x14ac:dyDescent="0.25">
      <c r="B71">
        <v>1410</v>
      </c>
      <c r="C71" t="s">
        <v>25</v>
      </c>
      <c r="D71" s="28">
        <v>2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1</v>
      </c>
      <c r="L71" s="28">
        <v>0</v>
      </c>
      <c r="M71" s="28">
        <v>0</v>
      </c>
      <c r="N71" s="28">
        <v>1</v>
      </c>
    </row>
    <row r="72" spans="2:14" x14ac:dyDescent="0.25">
      <c r="B72">
        <v>1501</v>
      </c>
      <c r="C72" t="s">
        <v>60</v>
      </c>
      <c r="D72" s="28">
        <v>2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1</v>
      </c>
      <c r="N72" s="28">
        <v>1</v>
      </c>
    </row>
    <row r="73" spans="2:14" x14ac:dyDescent="0.25">
      <c r="B73">
        <v>1503</v>
      </c>
      <c r="C73" t="s">
        <v>61</v>
      </c>
      <c r="D73" s="28">
        <v>2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1</v>
      </c>
      <c r="K73" s="28">
        <v>0</v>
      </c>
      <c r="L73" s="28">
        <v>0</v>
      </c>
      <c r="M73" s="28">
        <v>1</v>
      </c>
      <c r="N73" s="28">
        <v>0</v>
      </c>
    </row>
    <row r="74" spans="2:14" x14ac:dyDescent="0.25">
      <c r="B74">
        <v>1504</v>
      </c>
      <c r="C74" t="s">
        <v>5</v>
      </c>
      <c r="D74" s="28">
        <v>2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1</v>
      </c>
      <c r="N74" s="28">
        <v>1</v>
      </c>
    </row>
    <row r="75" spans="2:14" x14ac:dyDescent="0.25">
      <c r="B75">
        <v>1505</v>
      </c>
      <c r="C75" t="s">
        <v>62</v>
      </c>
      <c r="D75" s="28">
        <v>2</v>
      </c>
      <c r="E75" s="28">
        <v>1</v>
      </c>
      <c r="F75" s="28">
        <v>0</v>
      </c>
      <c r="G75" s="28">
        <v>0</v>
      </c>
      <c r="H75" s="28">
        <v>0</v>
      </c>
      <c r="I75" s="28">
        <v>0</v>
      </c>
      <c r="J75" s="28">
        <v>1</v>
      </c>
      <c r="K75" s="28">
        <v>0</v>
      </c>
      <c r="L75" s="28">
        <v>0</v>
      </c>
      <c r="M75" s="28">
        <v>0</v>
      </c>
      <c r="N75" s="28">
        <v>0</v>
      </c>
    </row>
    <row r="76" spans="2:14" x14ac:dyDescent="0.25">
      <c r="B76">
        <v>1506</v>
      </c>
      <c r="C76" t="s">
        <v>11</v>
      </c>
      <c r="D76" s="28">
        <v>2</v>
      </c>
      <c r="E76" s="28">
        <v>0</v>
      </c>
      <c r="F76" s="28">
        <v>0</v>
      </c>
      <c r="G76" s="28">
        <v>1</v>
      </c>
      <c r="H76" s="28">
        <v>0</v>
      </c>
      <c r="I76" s="28">
        <v>0</v>
      </c>
      <c r="J76" s="28">
        <v>0</v>
      </c>
      <c r="K76" s="28">
        <v>1</v>
      </c>
      <c r="L76" s="28">
        <v>0</v>
      </c>
      <c r="M76" s="28">
        <v>0</v>
      </c>
      <c r="N76" s="28">
        <v>0</v>
      </c>
    </row>
    <row r="77" spans="2:14" x14ac:dyDescent="0.25">
      <c r="B77">
        <v>1507</v>
      </c>
      <c r="C77" t="s">
        <v>67</v>
      </c>
      <c r="D77" s="28">
        <v>2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1</v>
      </c>
      <c r="K77" s="28">
        <v>0</v>
      </c>
      <c r="L77" s="28">
        <v>1</v>
      </c>
      <c r="M77" s="28">
        <v>0</v>
      </c>
      <c r="N77" s="28">
        <v>0</v>
      </c>
    </row>
    <row r="78" spans="2:14" x14ac:dyDescent="0.25">
      <c r="B78">
        <v>1602</v>
      </c>
      <c r="C78" t="s">
        <v>68</v>
      </c>
      <c r="D78" s="28">
        <v>2</v>
      </c>
      <c r="E78" s="28">
        <v>1</v>
      </c>
      <c r="F78" s="28">
        <v>1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</row>
    <row r="79" spans="2:14" x14ac:dyDescent="0.25">
      <c r="B79">
        <v>1605</v>
      </c>
      <c r="C79" t="s">
        <v>51</v>
      </c>
      <c r="D79" s="28">
        <v>2</v>
      </c>
      <c r="E79" s="28">
        <v>1</v>
      </c>
      <c r="F79" s="28">
        <v>1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</row>
    <row r="80" spans="2:14" x14ac:dyDescent="0.25">
      <c r="B80">
        <v>1606</v>
      </c>
      <c r="C80" t="s">
        <v>49</v>
      </c>
      <c r="D80" s="28">
        <v>2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2</v>
      </c>
      <c r="L80" s="28">
        <v>0</v>
      </c>
      <c r="M80" s="28">
        <v>0</v>
      </c>
      <c r="N80" s="28">
        <v>0</v>
      </c>
    </row>
    <row r="81" spans="2:14" x14ac:dyDescent="0.25">
      <c r="B81">
        <v>1607</v>
      </c>
      <c r="C81" t="s">
        <v>43</v>
      </c>
      <c r="D81" s="28">
        <v>2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1</v>
      </c>
      <c r="K81" s="28">
        <v>0</v>
      </c>
      <c r="L81" s="28">
        <v>0</v>
      </c>
      <c r="M81" s="28">
        <v>0</v>
      </c>
      <c r="N81" s="28">
        <v>1</v>
      </c>
    </row>
    <row r="82" spans="2:14" x14ac:dyDescent="0.25">
      <c r="B82">
        <v>1610</v>
      </c>
      <c r="C82" t="s">
        <v>521</v>
      </c>
      <c r="D82" s="28">
        <v>1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1</v>
      </c>
      <c r="L82" s="28">
        <v>0</v>
      </c>
      <c r="M82" s="28">
        <v>0</v>
      </c>
      <c r="N82" s="28">
        <v>0</v>
      </c>
    </row>
    <row r="83" spans="2:14" x14ac:dyDescent="0.25">
      <c r="B83">
        <v>1706</v>
      </c>
      <c r="C83" t="s">
        <v>522</v>
      </c>
      <c r="D83" s="28">
        <v>1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1</v>
      </c>
      <c r="N83" s="28">
        <v>0</v>
      </c>
    </row>
    <row r="84" spans="2:14" x14ac:dyDescent="0.25">
      <c r="B84">
        <v>1707</v>
      </c>
      <c r="C84" t="s">
        <v>38</v>
      </c>
      <c r="D84" s="28">
        <v>1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1</v>
      </c>
      <c r="L84" s="28">
        <v>0</v>
      </c>
      <c r="M84" s="28">
        <v>0</v>
      </c>
      <c r="N84" s="28">
        <v>0</v>
      </c>
    </row>
    <row r="85" spans="2:14" x14ac:dyDescent="0.25">
      <c r="B85">
        <v>1709</v>
      </c>
      <c r="C85" t="s">
        <v>71</v>
      </c>
      <c r="D85" s="28">
        <v>1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1</v>
      </c>
      <c r="K85" s="28">
        <v>0</v>
      </c>
      <c r="L85" s="28">
        <v>0</v>
      </c>
      <c r="M85" s="28">
        <v>0</v>
      </c>
      <c r="N85" s="28">
        <v>0</v>
      </c>
    </row>
    <row r="86" spans="2:14" x14ac:dyDescent="0.25">
      <c r="B86">
        <v>1710</v>
      </c>
      <c r="C86" t="s">
        <v>523</v>
      </c>
      <c r="D86" s="28">
        <v>1</v>
      </c>
      <c r="E86" s="28">
        <v>0</v>
      </c>
      <c r="F86" s="28">
        <v>1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</row>
    <row r="87" spans="2:14" x14ac:dyDescent="0.25">
      <c r="B87">
        <v>1802</v>
      </c>
      <c r="C87" t="s">
        <v>53</v>
      </c>
      <c r="D87" s="28">
        <v>1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1</v>
      </c>
      <c r="M87" s="28">
        <v>0</v>
      </c>
      <c r="N87" s="28">
        <v>0</v>
      </c>
    </row>
    <row r="88" spans="2:14" x14ac:dyDescent="0.25">
      <c r="B88">
        <v>1805</v>
      </c>
      <c r="C88" t="s">
        <v>524</v>
      </c>
      <c r="D88" s="28">
        <v>1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1</v>
      </c>
      <c r="N88" s="28">
        <v>0</v>
      </c>
    </row>
    <row r="89" spans="2:14" x14ac:dyDescent="0.25">
      <c r="B89">
        <v>1808</v>
      </c>
      <c r="C89" t="s">
        <v>16</v>
      </c>
      <c r="D89" s="28">
        <v>1</v>
      </c>
      <c r="E89" s="28">
        <v>1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</row>
    <row r="90" spans="2:14" x14ac:dyDescent="0.25">
      <c r="B90">
        <v>1809</v>
      </c>
      <c r="C90" t="s">
        <v>44</v>
      </c>
      <c r="D90" s="28">
        <v>1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1</v>
      </c>
      <c r="L90" s="28">
        <v>0</v>
      </c>
      <c r="M90" s="28">
        <v>0</v>
      </c>
      <c r="N90" s="28">
        <v>0</v>
      </c>
    </row>
    <row r="91" spans="2:14" x14ac:dyDescent="0.25">
      <c r="B91">
        <v>1901</v>
      </c>
      <c r="C91" t="s">
        <v>39</v>
      </c>
      <c r="D91" s="28">
        <v>1</v>
      </c>
      <c r="E91" s="28">
        <v>1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</row>
    <row r="92" spans="2:14" x14ac:dyDescent="0.25">
      <c r="B92">
        <v>1903</v>
      </c>
      <c r="C92" t="s">
        <v>2</v>
      </c>
      <c r="D92" s="28">
        <v>1</v>
      </c>
      <c r="E92" s="28">
        <v>1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</row>
    <row r="93" spans="2:14" x14ac:dyDescent="0.25">
      <c r="B93">
        <v>1904</v>
      </c>
      <c r="C93" t="s">
        <v>82</v>
      </c>
      <c r="D93" s="28">
        <v>1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1</v>
      </c>
      <c r="L93" s="28">
        <v>0</v>
      </c>
      <c r="M93" s="28">
        <v>0</v>
      </c>
      <c r="N93" s="28">
        <v>0</v>
      </c>
    </row>
    <row r="94" spans="2:14" x14ac:dyDescent="0.25">
      <c r="B94">
        <v>1905</v>
      </c>
      <c r="C94" t="s">
        <v>18</v>
      </c>
      <c r="D94" s="28">
        <v>1</v>
      </c>
      <c r="E94" s="28">
        <v>1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</row>
    <row r="95" spans="2:14" x14ac:dyDescent="0.25">
      <c r="B95">
        <v>1906</v>
      </c>
      <c r="C95" t="s">
        <v>35</v>
      </c>
      <c r="D95" s="28">
        <v>1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1</v>
      </c>
      <c r="L95" s="28">
        <v>0</v>
      </c>
      <c r="M95" s="28">
        <v>0</v>
      </c>
      <c r="N95" s="28">
        <v>0</v>
      </c>
    </row>
    <row r="96" spans="2:14" x14ac:dyDescent="0.25">
      <c r="B96">
        <v>1907</v>
      </c>
      <c r="C96" t="s">
        <v>8</v>
      </c>
      <c r="D96" s="28">
        <v>1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1</v>
      </c>
      <c r="M96" s="28">
        <v>0</v>
      </c>
      <c r="N96" s="28">
        <v>0</v>
      </c>
    </row>
    <row r="97" spans="2:14" x14ac:dyDescent="0.25">
      <c r="B97">
        <v>1908</v>
      </c>
      <c r="C97" t="s">
        <v>50</v>
      </c>
      <c r="D97" s="28">
        <v>1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1</v>
      </c>
      <c r="M97" s="28">
        <v>0</v>
      </c>
      <c r="N97" s="28">
        <v>0</v>
      </c>
    </row>
    <row r="98" spans="2:14" x14ac:dyDescent="0.25">
      <c r="B98">
        <v>1909</v>
      </c>
      <c r="C98" t="s">
        <v>525</v>
      </c>
      <c r="D98" s="28">
        <v>1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1</v>
      </c>
      <c r="N98" s="28">
        <v>0</v>
      </c>
    </row>
    <row r="99" spans="2:14" x14ac:dyDescent="0.25">
      <c r="B99">
        <v>1910</v>
      </c>
      <c r="C99" t="s">
        <v>79</v>
      </c>
      <c r="D99" s="28">
        <v>1</v>
      </c>
      <c r="E99" s="28">
        <v>0</v>
      </c>
      <c r="F99" s="28">
        <v>1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</row>
    <row r="100" spans="2:14" x14ac:dyDescent="0.25">
      <c r="B100">
        <v>1912</v>
      </c>
      <c r="C100" t="s">
        <v>66</v>
      </c>
      <c r="D100" s="28">
        <v>1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1</v>
      </c>
      <c r="N100" s="28">
        <v>0</v>
      </c>
    </row>
    <row r="101" spans="2:14" x14ac:dyDescent="0.25">
      <c r="B101">
        <v>1914</v>
      </c>
      <c r="C101" t="s">
        <v>526</v>
      </c>
      <c r="D101" s="28">
        <v>1</v>
      </c>
      <c r="E101" s="28">
        <v>0</v>
      </c>
      <c r="F101" s="28">
        <v>0</v>
      </c>
      <c r="G101" s="28">
        <v>0</v>
      </c>
      <c r="H101" s="28">
        <v>1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</row>
    <row r="102" spans="2:14" x14ac:dyDescent="0.25">
      <c r="B102">
        <v>1917</v>
      </c>
      <c r="C102" t="s">
        <v>54</v>
      </c>
      <c r="D102" s="28">
        <v>1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1</v>
      </c>
      <c r="L102" s="28">
        <v>0</v>
      </c>
      <c r="M102" s="28">
        <v>0</v>
      </c>
      <c r="N102" s="28">
        <v>0</v>
      </c>
    </row>
    <row r="103" spans="2:14" x14ac:dyDescent="0.25">
      <c r="B103">
        <v>1918</v>
      </c>
      <c r="C103" t="s">
        <v>34</v>
      </c>
      <c r="D103" s="28">
        <v>1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1</v>
      </c>
      <c r="N103" s="28">
        <v>0</v>
      </c>
    </row>
    <row r="104" spans="2:14" x14ac:dyDescent="0.25">
      <c r="B104">
        <v>1920</v>
      </c>
      <c r="C104" t="s">
        <v>12</v>
      </c>
      <c r="D104" s="28">
        <v>1</v>
      </c>
      <c r="E104" s="28">
        <v>0</v>
      </c>
      <c r="F104" s="28">
        <v>1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</row>
    <row r="105" spans="2:14" x14ac:dyDescent="0.25"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</row>
    <row r="106" spans="2:14" x14ac:dyDescent="0.25"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</row>
    <row r="107" spans="2:14" x14ac:dyDescent="0.25"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</row>
    <row r="108" spans="2:14" x14ac:dyDescent="0.25"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</row>
    <row r="109" spans="2:14" x14ac:dyDescent="0.25"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</row>
    <row r="110" spans="2:14" x14ac:dyDescent="0.25"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</row>
    <row r="111" spans="2:14" x14ac:dyDescent="0.25"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</row>
    <row r="112" spans="2:14" x14ac:dyDescent="0.25"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</row>
    <row r="113" spans="4:14" x14ac:dyDescent="0.25"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</row>
    <row r="114" spans="4:14" x14ac:dyDescent="0.25"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</row>
    <row r="115" spans="4:14" x14ac:dyDescent="0.25"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</row>
    <row r="116" spans="4:14" x14ac:dyDescent="0.25"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</row>
  </sheetData>
  <mergeCells count="9">
    <mergeCell ref="B9:C9"/>
    <mergeCell ref="B3:N3"/>
    <mergeCell ref="B7:C8"/>
    <mergeCell ref="D7:D8"/>
    <mergeCell ref="E7:F7"/>
    <mergeCell ref="G7:H7"/>
    <mergeCell ref="I7:J7"/>
    <mergeCell ref="K7:L7"/>
    <mergeCell ref="M7:N7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07F08-5106-4197-BD2A-9D42B29DEE52}">
  <dimension ref="B3:N195"/>
  <sheetViews>
    <sheetView workbookViewId="0">
      <selection activeCell="F30" sqref="F30"/>
    </sheetView>
  </sheetViews>
  <sheetFormatPr baseColWidth="10" defaultRowHeight="15" x14ac:dyDescent="0.25"/>
  <cols>
    <col min="2" max="2" width="5.7109375" customWidth="1"/>
    <col min="3" max="3" width="75" customWidth="1"/>
    <col min="4" max="4" width="13.85546875" customWidth="1"/>
  </cols>
  <sheetData>
    <row r="3" spans="2:14" ht="18" x14ac:dyDescent="0.25">
      <c r="B3" s="37" t="s">
        <v>527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2:14" x14ac:dyDescent="0.25">
      <c r="C4" s="29" t="s">
        <v>501</v>
      </c>
      <c r="D4" s="29"/>
      <c r="E4" s="31" t="s">
        <v>502</v>
      </c>
      <c r="F4" s="29"/>
      <c r="G4" s="29"/>
      <c r="H4" s="29"/>
      <c r="I4" s="29"/>
      <c r="J4" s="29"/>
      <c r="K4" s="29"/>
      <c r="L4" s="29"/>
      <c r="M4" s="28"/>
      <c r="N4" s="30"/>
    </row>
    <row r="5" spans="2:14" x14ac:dyDescent="0.25">
      <c r="C5" s="29" t="s">
        <v>503</v>
      </c>
      <c r="D5" s="29"/>
      <c r="E5" s="31" t="s">
        <v>504</v>
      </c>
      <c r="F5" s="29"/>
      <c r="G5" s="29"/>
      <c r="H5" s="29"/>
      <c r="I5" s="29"/>
      <c r="J5" s="29"/>
      <c r="K5" s="29"/>
      <c r="L5" s="29"/>
      <c r="M5" s="28"/>
      <c r="N5" s="30"/>
    </row>
    <row r="6" spans="2:14" x14ac:dyDescent="0.25">
      <c r="E6" s="32" t="s">
        <v>505</v>
      </c>
      <c r="F6" s="28"/>
      <c r="G6" s="28"/>
      <c r="H6" s="28"/>
      <c r="I6" s="28"/>
      <c r="J6" s="28"/>
      <c r="K6" s="28"/>
      <c r="L6" s="28"/>
      <c r="M6" s="28"/>
      <c r="N6" s="28"/>
    </row>
    <row r="7" spans="2:14" x14ac:dyDescent="0.25">
      <c r="B7" s="38" t="s">
        <v>528</v>
      </c>
      <c r="C7" s="39"/>
      <c r="D7" s="42" t="s">
        <v>507</v>
      </c>
      <c r="E7" s="44" t="s">
        <v>508</v>
      </c>
      <c r="F7" s="44"/>
      <c r="G7" s="44" t="s">
        <v>509</v>
      </c>
      <c r="H7" s="44"/>
      <c r="I7" s="44" t="s">
        <v>510</v>
      </c>
      <c r="J7" s="44"/>
      <c r="K7" s="44" t="s">
        <v>511</v>
      </c>
      <c r="L7" s="44"/>
      <c r="M7" s="44" t="s">
        <v>512</v>
      </c>
      <c r="N7" s="44"/>
    </row>
    <row r="8" spans="2:14" x14ac:dyDescent="0.25">
      <c r="B8" s="40"/>
      <c r="C8" s="41"/>
      <c r="D8" s="43"/>
      <c r="E8" s="33" t="s">
        <v>513</v>
      </c>
      <c r="F8" s="33" t="s">
        <v>514</v>
      </c>
      <c r="G8" s="33" t="s">
        <v>513</v>
      </c>
      <c r="H8" s="33" t="s">
        <v>514</v>
      </c>
      <c r="I8" s="33" t="s">
        <v>513</v>
      </c>
      <c r="J8" s="33" t="s">
        <v>514</v>
      </c>
      <c r="K8" s="33" t="s">
        <v>513</v>
      </c>
      <c r="L8" s="33" t="s">
        <v>514</v>
      </c>
      <c r="M8" s="33" t="s">
        <v>513</v>
      </c>
      <c r="N8" s="33" t="s">
        <v>514</v>
      </c>
    </row>
    <row r="9" spans="2:14" x14ac:dyDescent="0.25">
      <c r="B9" s="36" t="s">
        <v>515</v>
      </c>
      <c r="C9" s="36"/>
      <c r="D9" s="34">
        <f>SUM(D10:D195)</f>
        <v>1175</v>
      </c>
      <c r="E9" s="34">
        <f t="shared" ref="E9:L9" si="0">SUM(E10:E12998)</f>
        <v>85</v>
      </c>
      <c r="F9" s="34">
        <f t="shared" si="0"/>
        <v>60</v>
      </c>
      <c r="G9" s="34">
        <f t="shared" si="0"/>
        <v>24</v>
      </c>
      <c r="H9" s="34">
        <f t="shared" si="0"/>
        <v>45</v>
      </c>
      <c r="I9" s="34">
        <f t="shared" si="0"/>
        <v>20</v>
      </c>
      <c r="J9" s="34">
        <f t="shared" si="0"/>
        <v>239</v>
      </c>
      <c r="K9" s="34">
        <f t="shared" si="0"/>
        <v>120</v>
      </c>
      <c r="L9" s="34">
        <f t="shared" si="0"/>
        <v>341</v>
      </c>
      <c r="M9" s="34">
        <f>SUM(M10:M12998)</f>
        <v>117</v>
      </c>
      <c r="N9" s="34">
        <f>SUM(N10:N12998)</f>
        <v>124</v>
      </c>
    </row>
    <row r="10" spans="2:14" x14ac:dyDescent="0.25">
      <c r="B10" t="s">
        <v>529</v>
      </c>
      <c r="C10" t="s">
        <v>530</v>
      </c>
      <c r="D10" s="28">
        <v>167</v>
      </c>
      <c r="E10" s="28">
        <v>0</v>
      </c>
      <c r="F10" s="28">
        <v>0</v>
      </c>
      <c r="G10" s="28">
        <v>0</v>
      </c>
      <c r="H10" s="28">
        <v>9</v>
      </c>
      <c r="I10" s="28">
        <v>0</v>
      </c>
      <c r="J10" s="28">
        <v>94</v>
      </c>
      <c r="K10" s="28">
        <v>0</v>
      </c>
      <c r="L10" s="28">
        <v>64</v>
      </c>
      <c r="M10" s="28">
        <v>0</v>
      </c>
      <c r="N10" s="28">
        <v>0</v>
      </c>
    </row>
    <row r="11" spans="2:14" x14ac:dyDescent="0.25">
      <c r="B11" t="s">
        <v>531</v>
      </c>
      <c r="C11" t="s">
        <v>532</v>
      </c>
      <c r="D11" s="28">
        <v>106</v>
      </c>
      <c r="E11" s="28">
        <v>0</v>
      </c>
      <c r="F11" s="28">
        <v>0</v>
      </c>
      <c r="G11" s="28">
        <v>0</v>
      </c>
      <c r="H11" s="28">
        <v>7</v>
      </c>
      <c r="I11" s="28">
        <v>0</v>
      </c>
      <c r="J11" s="28">
        <v>52</v>
      </c>
      <c r="K11" s="28">
        <v>0</v>
      </c>
      <c r="L11" s="28">
        <v>47</v>
      </c>
      <c r="M11" s="28">
        <v>0</v>
      </c>
      <c r="N11" s="28">
        <v>0</v>
      </c>
    </row>
    <row r="12" spans="2:14" x14ac:dyDescent="0.25">
      <c r="B12" t="s">
        <v>162</v>
      </c>
      <c r="C12" t="s">
        <v>163</v>
      </c>
      <c r="D12" s="28">
        <v>94</v>
      </c>
      <c r="E12" s="28">
        <v>0</v>
      </c>
      <c r="F12" s="28">
        <v>1</v>
      </c>
      <c r="G12" s="28">
        <v>0</v>
      </c>
      <c r="H12" s="28">
        <v>2</v>
      </c>
      <c r="I12" s="28">
        <v>3</v>
      </c>
      <c r="J12" s="28">
        <v>15</v>
      </c>
      <c r="K12" s="28">
        <v>11</v>
      </c>
      <c r="L12" s="28">
        <v>55</v>
      </c>
      <c r="M12" s="28">
        <v>2</v>
      </c>
      <c r="N12" s="28">
        <v>5</v>
      </c>
    </row>
    <row r="13" spans="2:14" ht="15" customHeight="1" x14ac:dyDescent="0.25">
      <c r="B13" t="s">
        <v>274</v>
      </c>
      <c r="C13" t="s">
        <v>275</v>
      </c>
      <c r="D13" s="28">
        <v>56</v>
      </c>
      <c r="E13" s="28">
        <v>4</v>
      </c>
      <c r="F13" s="28">
        <v>2</v>
      </c>
      <c r="G13" s="28">
        <v>0</v>
      </c>
      <c r="H13" s="28">
        <v>0</v>
      </c>
      <c r="I13" s="28">
        <v>0</v>
      </c>
      <c r="J13" s="28">
        <v>0</v>
      </c>
      <c r="K13" s="28">
        <v>3</v>
      </c>
      <c r="L13" s="28">
        <v>5</v>
      </c>
      <c r="M13" s="28">
        <v>21</v>
      </c>
      <c r="N13" s="28">
        <v>21</v>
      </c>
    </row>
    <row r="14" spans="2:14" x14ac:dyDescent="0.25">
      <c r="B14" t="s">
        <v>164</v>
      </c>
      <c r="C14" t="s">
        <v>165</v>
      </c>
      <c r="D14" s="28">
        <v>48</v>
      </c>
      <c r="E14" s="28">
        <v>0</v>
      </c>
      <c r="F14" s="28">
        <v>1</v>
      </c>
      <c r="G14" s="28">
        <v>0</v>
      </c>
      <c r="H14" s="28">
        <v>1</v>
      </c>
      <c r="I14" s="28">
        <v>0</v>
      </c>
      <c r="J14" s="28">
        <v>5</v>
      </c>
      <c r="K14" s="28">
        <v>7</v>
      </c>
      <c r="L14" s="28">
        <v>26</v>
      </c>
      <c r="M14" s="28">
        <v>0</v>
      </c>
      <c r="N14" s="28">
        <v>8</v>
      </c>
    </row>
    <row r="15" spans="2:14" x14ac:dyDescent="0.25">
      <c r="B15" t="s">
        <v>310</v>
      </c>
      <c r="C15" t="s">
        <v>311</v>
      </c>
      <c r="D15" s="28">
        <v>44</v>
      </c>
      <c r="E15" s="28">
        <v>5</v>
      </c>
      <c r="F15" s="28">
        <v>2</v>
      </c>
      <c r="G15" s="28">
        <v>6</v>
      </c>
      <c r="H15" s="28">
        <v>1</v>
      </c>
      <c r="I15" s="28">
        <v>4</v>
      </c>
      <c r="J15" s="28">
        <v>3</v>
      </c>
      <c r="K15" s="28">
        <v>8</v>
      </c>
      <c r="L15" s="28">
        <v>9</v>
      </c>
      <c r="M15" s="28">
        <v>2</v>
      </c>
      <c r="N15" s="28">
        <v>4</v>
      </c>
    </row>
    <row r="16" spans="2:14" x14ac:dyDescent="0.25">
      <c r="B16" t="s">
        <v>106</v>
      </c>
      <c r="C16" t="s">
        <v>107</v>
      </c>
      <c r="D16" s="28">
        <v>43</v>
      </c>
      <c r="E16" s="28">
        <v>1</v>
      </c>
      <c r="F16" s="28">
        <v>9</v>
      </c>
      <c r="G16" s="28">
        <v>0</v>
      </c>
      <c r="H16" s="28">
        <v>1</v>
      </c>
      <c r="I16" s="28">
        <v>0</v>
      </c>
      <c r="J16" s="28">
        <v>3</v>
      </c>
      <c r="K16" s="28">
        <v>1</v>
      </c>
      <c r="L16" s="28">
        <v>9</v>
      </c>
      <c r="M16" s="28">
        <v>7</v>
      </c>
      <c r="N16" s="28">
        <v>12</v>
      </c>
    </row>
    <row r="17" spans="2:14" x14ac:dyDescent="0.25">
      <c r="B17" t="s">
        <v>224</v>
      </c>
      <c r="C17" t="s">
        <v>225</v>
      </c>
      <c r="D17" s="28">
        <v>39</v>
      </c>
      <c r="E17" s="28">
        <v>0</v>
      </c>
      <c r="F17" s="28">
        <v>0</v>
      </c>
      <c r="G17" s="28">
        <v>0</v>
      </c>
      <c r="H17" s="28">
        <v>4</v>
      </c>
      <c r="I17" s="28">
        <v>0</v>
      </c>
      <c r="J17" s="28">
        <v>19</v>
      </c>
      <c r="K17" s="28">
        <v>0</v>
      </c>
      <c r="L17" s="28">
        <v>16</v>
      </c>
      <c r="M17" s="28">
        <v>0</v>
      </c>
      <c r="N17" s="28">
        <v>0</v>
      </c>
    </row>
    <row r="18" spans="2:14" x14ac:dyDescent="0.25">
      <c r="B18" t="s">
        <v>256</v>
      </c>
      <c r="C18" t="s">
        <v>257</v>
      </c>
      <c r="D18" s="28">
        <v>21</v>
      </c>
      <c r="E18" s="28">
        <v>7</v>
      </c>
      <c r="F18" s="28">
        <v>0</v>
      </c>
      <c r="G18" s="28">
        <v>3</v>
      </c>
      <c r="H18" s="28">
        <v>0</v>
      </c>
      <c r="I18" s="28">
        <v>0</v>
      </c>
      <c r="J18" s="28">
        <v>1</v>
      </c>
      <c r="K18" s="28">
        <v>3</v>
      </c>
      <c r="L18" s="28">
        <v>2</v>
      </c>
      <c r="M18" s="28">
        <v>2</v>
      </c>
      <c r="N18" s="28">
        <v>3</v>
      </c>
    </row>
    <row r="19" spans="2:14" x14ac:dyDescent="0.25">
      <c r="B19" t="s">
        <v>220</v>
      </c>
      <c r="C19" t="s">
        <v>221</v>
      </c>
      <c r="D19" s="28">
        <v>19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1</v>
      </c>
      <c r="L19" s="28">
        <v>2</v>
      </c>
      <c r="M19" s="28">
        <v>8</v>
      </c>
      <c r="N19" s="28">
        <v>8</v>
      </c>
    </row>
    <row r="20" spans="2:14" x14ac:dyDescent="0.25">
      <c r="B20" t="s">
        <v>533</v>
      </c>
      <c r="C20" t="s">
        <v>534</v>
      </c>
      <c r="D20" s="28">
        <v>16</v>
      </c>
      <c r="E20" s="28">
        <v>0</v>
      </c>
      <c r="F20" s="28">
        <v>0</v>
      </c>
      <c r="G20" s="28">
        <v>0</v>
      </c>
      <c r="H20" s="28">
        <v>1</v>
      </c>
      <c r="I20" s="28">
        <v>0</v>
      </c>
      <c r="J20" s="28">
        <v>4</v>
      </c>
      <c r="K20" s="28">
        <v>2</v>
      </c>
      <c r="L20" s="28">
        <v>7</v>
      </c>
      <c r="M20" s="28">
        <v>1</v>
      </c>
      <c r="N20" s="28">
        <v>1</v>
      </c>
    </row>
    <row r="21" spans="2:14" x14ac:dyDescent="0.25">
      <c r="B21" t="s">
        <v>246</v>
      </c>
      <c r="C21" t="s">
        <v>247</v>
      </c>
      <c r="D21" s="28">
        <v>15</v>
      </c>
      <c r="E21" s="28">
        <v>1</v>
      </c>
      <c r="F21" s="28">
        <v>0</v>
      </c>
      <c r="G21" s="28">
        <v>0</v>
      </c>
      <c r="H21" s="28">
        <v>0</v>
      </c>
      <c r="I21" s="28">
        <v>1</v>
      </c>
      <c r="J21" s="28">
        <v>1</v>
      </c>
      <c r="K21" s="28">
        <v>2</v>
      </c>
      <c r="L21" s="28">
        <v>3</v>
      </c>
      <c r="M21" s="28">
        <v>5</v>
      </c>
      <c r="N21" s="28">
        <v>2</v>
      </c>
    </row>
    <row r="22" spans="2:14" x14ac:dyDescent="0.25">
      <c r="B22" t="s">
        <v>188</v>
      </c>
      <c r="C22" t="s">
        <v>189</v>
      </c>
      <c r="D22" s="28">
        <v>15</v>
      </c>
      <c r="E22" s="28">
        <v>0</v>
      </c>
      <c r="F22" s="28">
        <v>0</v>
      </c>
      <c r="G22" s="28">
        <v>1</v>
      </c>
      <c r="H22" s="28">
        <v>0</v>
      </c>
      <c r="I22" s="28">
        <v>2</v>
      </c>
      <c r="J22" s="28">
        <v>0</v>
      </c>
      <c r="K22" s="28">
        <v>6</v>
      </c>
      <c r="L22" s="28">
        <v>2</v>
      </c>
      <c r="M22" s="28">
        <v>2</v>
      </c>
      <c r="N22" s="28">
        <v>2</v>
      </c>
    </row>
    <row r="23" spans="2:14" x14ac:dyDescent="0.25">
      <c r="B23" t="s">
        <v>318</v>
      </c>
      <c r="C23" t="s">
        <v>319</v>
      </c>
      <c r="D23" s="28">
        <v>14</v>
      </c>
      <c r="E23" s="28">
        <v>1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2</v>
      </c>
      <c r="L23" s="28">
        <v>0</v>
      </c>
      <c r="M23" s="28">
        <v>6</v>
      </c>
      <c r="N23" s="28">
        <v>5</v>
      </c>
    </row>
    <row r="24" spans="2:14" x14ac:dyDescent="0.25">
      <c r="B24" t="s">
        <v>120</v>
      </c>
      <c r="C24" t="s">
        <v>121</v>
      </c>
      <c r="D24" s="28">
        <v>14</v>
      </c>
      <c r="E24" s="28">
        <v>1</v>
      </c>
      <c r="F24" s="28">
        <v>0</v>
      </c>
      <c r="G24" s="28">
        <v>0</v>
      </c>
      <c r="H24" s="28">
        <v>1</v>
      </c>
      <c r="I24" s="28">
        <v>0</v>
      </c>
      <c r="J24" s="28">
        <v>0</v>
      </c>
      <c r="K24" s="28">
        <v>5</v>
      </c>
      <c r="L24" s="28">
        <v>5</v>
      </c>
      <c r="M24" s="28">
        <v>1</v>
      </c>
      <c r="N24" s="28">
        <v>1</v>
      </c>
    </row>
    <row r="25" spans="2:14" x14ac:dyDescent="0.25">
      <c r="B25" t="s">
        <v>242</v>
      </c>
      <c r="C25" t="s">
        <v>243</v>
      </c>
      <c r="D25" s="28">
        <v>13</v>
      </c>
      <c r="E25" s="28">
        <v>0</v>
      </c>
      <c r="F25" s="28">
        <v>0</v>
      </c>
      <c r="G25" s="28">
        <v>0</v>
      </c>
      <c r="H25" s="28">
        <v>1</v>
      </c>
      <c r="I25" s="28">
        <v>1</v>
      </c>
      <c r="J25" s="28">
        <v>1</v>
      </c>
      <c r="K25" s="28">
        <v>1</v>
      </c>
      <c r="L25" s="28">
        <v>4</v>
      </c>
      <c r="M25" s="28">
        <v>3</v>
      </c>
      <c r="N25" s="28">
        <v>2</v>
      </c>
    </row>
    <row r="26" spans="2:14" x14ac:dyDescent="0.25">
      <c r="B26" t="s">
        <v>174</v>
      </c>
      <c r="C26" t="s">
        <v>175</v>
      </c>
      <c r="D26" s="28">
        <v>13</v>
      </c>
      <c r="E26" s="28">
        <v>1</v>
      </c>
      <c r="F26" s="28">
        <v>0</v>
      </c>
      <c r="G26" s="28">
        <v>0</v>
      </c>
      <c r="H26" s="28">
        <v>1</v>
      </c>
      <c r="I26" s="28">
        <v>0</v>
      </c>
      <c r="J26" s="28">
        <v>0</v>
      </c>
      <c r="K26" s="28">
        <v>5</v>
      </c>
      <c r="L26" s="28">
        <v>2</v>
      </c>
      <c r="M26" s="28">
        <v>4</v>
      </c>
      <c r="N26" s="28">
        <v>0</v>
      </c>
    </row>
    <row r="27" spans="2:14" x14ac:dyDescent="0.25">
      <c r="B27" t="s">
        <v>284</v>
      </c>
      <c r="C27" t="s">
        <v>285</v>
      </c>
      <c r="D27" s="28">
        <v>12</v>
      </c>
      <c r="E27" s="28">
        <v>8</v>
      </c>
      <c r="F27" s="28">
        <v>4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</row>
    <row r="28" spans="2:14" x14ac:dyDescent="0.25">
      <c r="B28" t="s">
        <v>94</v>
      </c>
      <c r="C28" t="s">
        <v>95</v>
      </c>
      <c r="D28" s="28">
        <v>11</v>
      </c>
      <c r="E28" s="28">
        <v>2</v>
      </c>
      <c r="F28" s="28">
        <v>4</v>
      </c>
      <c r="G28" s="28">
        <v>0</v>
      </c>
      <c r="H28" s="28">
        <v>0</v>
      </c>
      <c r="I28" s="28">
        <v>0</v>
      </c>
      <c r="J28" s="28">
        <v>1</v>
      </c>
      <c r="K28" s="28">
        <v>0</v>
      </c>
      <c r="L28" s="28">
        <v>1</v>
      </c>
      <c r="M28" s="28">
        <v>0</v>
      </c>
      <c r="N28" s="28">
        <v>3</v>
      </c>
    </row>
    <row r="29" spans="2:14" x14ac:dyDescent="0.25">
      <c r="B29" t="s">
        <v>300</v>
      </c>
      <c r="C29" t="s">
        <v>301</v>
      </c>
      <c r="D29" s="28">
        <v>10</v>
      </c>
      <c r="E29" s="28">
        <v>1</v>
      </c>
      <c r="F29" s="28">
        <v>0</v>
      </c>
      <c r="G29" s="28">
        <v>1</v>
      </c>
      <c r="H29" s="28">
        <v>0</v>
      </c>
      <c r="I29" s="28">
        <v>0</v>
      </c>
      <c r="J29" s="28">
        <v>3</v>
      </c>
      <c r="K29" s="28">
        <v>2</v>
      </c>
      <c r="L29" s="28">
        <v>3</v>
      </c>
      <c r="M29" s="28">
        <v>0</v>
      </c>
      <c r="N29" s="28">
        <v>0</v>
      </c>
    </row>
    <row r="30" spans="2:14" x14ac:dyDescent="0.25">
      <c r="B30" t="s">
        <v>308</v>
      </c>
      <c r="C30" t="s">
        <v>309</v>
      </c>
      <c r="D30" s="28">
        <v>10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3</v>
      </c>
      <c r="K30" s="28">
        <v>0</v>
      </c>
      <c r="L30" s="28">
        <v>7</v>
      </c>
      <c r="M30" s="28">
        <v>0</v>
      </c>
      <c r="N30" s="28">
        <v>0</v>
      </c>
    </row>
    <row r="31" spans="2:14" x14ac:dyDescent="0.25">
      <c r="B31" t="s">
        <v>186</v>
      </c>
      <c r="C31" t="s">
        <v>187</v>
      </c>
      <c r="D31" s="28">
        <v>10</v>
      </c>
      <c r="E31" s="28">
        <v>1</v>
      </c>
      <c r="F31" s="28">
        <v>0</v>
      </c>
      <c r="G31" s="28">
        <v>2</v>
      </c>
      <c r="H31" s="28">
        <v>0</v>
      </c>
      <c r="I31" s="28">
        <v>1</v>
      </c>
      <c r="J31" s="28">
        <v>0</v>
      </c>
      <c r="K31" s="28">
        <v>3</v>
      </c>
      <c r="L31" s="28">
        <v>1</v>
      </c>
      <c r="M31" s="28">
        <v>1</v>
      </c>
      <c r="N31" s="28">
        <v>1</v>
      </c>
    </row>
    <row r="32" spans="2:14" x14ac:dyDescent="0.25">
      <c r="B32" t="s">
        <v>118</v>
      </c>
      <c r="C32" t="s">
        <v>119</v>
      </c>
      <c r="D32" s="28">
        <v>9</v>
      </c>
      <c r="E32" s="28">
        <v>0</v>
      </c>
      <c r="F32" s="28">
        <v>0</v>
      </c>
      <c r="G32" s="28">
        <v>0</v>
      </c>
      <c r="H32" s="28">
        <v>1</v>
      </c>
      <c r="I32" s="28">
        <v>0</v>
      </c>
      <c r="J32" s="28">
        <v>7</v>
      </c>
      <c r="K32" s="28">
        <v>0</v>
      </c>
      <c r="L32" s="28">
        <v>1</v>
      </c>
      <c r="M32" s="28">
        <v>0</v>
      </c>
      <c r="N32" s="28">
        <v>0</v>
      </c>
    </row>
    <row r="33" spans="2:14" x14ac:dyDescent="0.25">
      <c r="B33" t="s">
        <v>306</v>
      </c>
      <c r="C33" t="s">
        <v>307</v>
      </c>
      <c r="D33" s="28">
        <v>9</v>
      </c>
      <c r="E33" s="28">
        <v>0</v>
      </c>
      <c r="F33" s="28">
        <v>0</v>
      </c>
      <c r="G33" s="28">
        <v>0</v>
      </c>
      <c r="H33" s="28">
        <v>0</v>
      </c>
      <c r="I33" s="28">
        <v>2</v>
      </c>
      <c r="J33" s="28">
        <v>1</v>
      </c>
      <c r="K33" s="28">
        <v>2</v>
      </c>
      <c r="L33" s="28">
        <v>1</v>
      </c>
      <c r="M33" s="28">
        <v>3</v>
      </c>
      <c r="N33" s="28">
        <v>0</v>
      </c>
    </row>
    <row r="34" spans="2:14" x14ac:dyDescent="0.25">
      <c r="B34" t="s">
        <v>182</v>
      </c>
      <c r="C34" t="s">
        <v>183</v>
      </c>
      <c r="D34" s="28">
        <v>8</v>
      </c>
      <c r="E34" s="28">
        <v>1</v>
      </c>
      <c r="F34" s="28">
        <v>1</v>
      </c>
      <c r="G34" s="28">
        <v>1</v>
      </c>
      <c r="H34" s="28">
        <v>0</v>
      </c>
      <c r="I34" s="28">
        <v>0</v>
      </c>
      <c r="J34" s="28">
        <v>0</v>
      </c>
      <c r="K34" s="28">
        <v>1</v>
      </c>
      <c r="L34" s="28">
        <v>0</v>
      </c>
      <c r="M34" s="28">
        <v>2</v>
      </c>
      <c r="N34" s="28">
        <v>2</v>
      </c>
    </row>
    <row r="35" spans="2:14" x14ac:dyDescent="0.25">
      <c r="B35" t="s">
        <v>320</v>
      </c>
      <c r="C35" t="s">
        <v>321</v>
      </c>
      <c r="D35" s="28">
        <v>8</v>
      </c>
      <c r="E35" s="28">
        <v>0</v>
      </c>
      <c r="F35" s="28">
        <v>1</v>
      </c>
      <c r="G35" s="28">
        <v>0</v>
      </c>
      <c r="H35" s="28">
        <v>0</v>
      </c>
      <c r="I35" s="28">
        <v>0</v>
      </c>
      <c r="J35" s="28">
        <v>1</v>
      </c>
      <c r="K35" s="28">
        <v>1</v>
      </c>
      <c r="L35" s="28">
        <v>3</v>
      </c>
      <c r="M35" s="28">
        <v>2</v>
      </c>
      <c r="N35" s="28">
        <v>0</v>
      </c>
    </row>
    <row r="36" spans="2:14" x14ac:dyDescent="0.25">
      <c r="B36" t="s">
        <v>202</v>
      </c>
      <c r="C36" t="s">
        <v>203</v>
      </c>
      <c r="D36" s="28">
        <v>8</v>
      </c>
      <c r="E36" s="28">
        <v>8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</row>
    <row r="37" spans="2:14" x14ac:dyDescent="0.25">
      <c r="B37" t="s">
        <v>535</v>
      </c>
      <c r="C37" t="s">
        <v>536</v>
      </c>
      <c r="D37" s="28">
        <v>8</v>
      </c>
      <c r="E37" s="28">
        <v>4</v>
      </c>
      <c r="F37" s="28">
        <v>4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</row>
    <row r="38" spans="2:14" x14ac:dyDescent="0.25">
      <c r="B38" t="s">
        <v>278</v>
      </c>
      <c r="C38" t="s">
        <v>279</v>
      </c>
      <c r="D38" s="28">
        <v>7</v>
      </c>
      <c r="E38" s="28">
        <v>0</v>
      </c>
      <c r="F38" s="28">
        <v>1</v>
      </c>
      <c r="G38" s="28">
        <v>0</v>
      </c>
      <c r="H38" s="28">
        <v>0</v>
      </c>
      <c r="I38" s="28">
        <v>0</v>
      </c>
      <c r="J38" s="28">
        <v>3</v>
      </c>
      <c r="K38" s="28">
        <v>1</v>
      </c>
      <c r="L38" s="28">
        <v>2</v>
      </c>
      <c r="M38" s="28">
        <v>0</v>
      </c>
      <c r="N38" s="28">
        <v>0</v>
      </c>
    </row>
    <row r="39" spans="2:14" x14ac:dyDescent="0.25">
      <c r="B39" t="s">
        <v>537</v>
      </c>
      <c r="C39" t="s">
        <v>538</v>
      </c>
      <c r="D39" s="28">
        <v>7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1</v>
      </c>
      <c r="L39" s="28">
        <v>0</v>
      </c>
      <c r="M39" s="28">
        <v>1</v>
      </c>
      <c r="N39" s="28">
        <v>5</v>
      </c>
    </row>
    <row r="40" spans="2:14" x14ac:dyDescent="0.25">
      <c r="B40" t="s">
        <v>150</v>
      </c>
      <c r="C40" t="s">
        <v>151</v>
      </c>
      <c r="D40" s="28">
        <v>7</v>
      </c>
      <c r="E40" s="28">
        <v>1</v>
      </c>
      <c r="F40" s="28">
        <v>2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1</v>
      </c>
      <c r="M40" s="28">
        <v>3</v>
      </c>
      <c r="N40" s="28">
        <v>0</v>
      </c>
    </row>
    <row r="41" spans="2:14" x14ac:dyDescent="0.25">
      <c r="B41" t="s">
        <v>280</v>
      </c>
      <c r="C41" t="s">
        <v>281</v>
      </c>
      <c r="D41" s="28">
        <v>7</v>
      </c>
      <c r="E41" s="28">
        <v>0</v>
      </c>
      <c r="F41" s="28">
        <v>0</v>
      </c>
      <c r="G41" s="28">
        <v>2</v>
      </c>
      <c r="H41" s="28">
        <v>0</v>
      </c>
      <c r="I41" s="28">
        <v>1</v>
      </c>
      <c r="J41" s="28">
        <v>0</v>
      </c>
      <c r="K41" s="28">
        <v>4</v>
      </c>
      <c r="L41" s="28">
        <v>0</v>
      </c>
      <c r="M41" s="28">
        <v>0</v>
      </c>
      <c r="N41" s="28">
        <v>0</v>
      </c>
    </row>
    <row r="42" spans="2:14" x14ac:dyDescent="0.25">
      <c r="B42" t="s">
        <v>252</v>
      </c>
      <c r="C42" t="s">
        <v>253</v>
      </c>
      <c r="D42" s="28">
        <v>7</v>
      </c>
      <c r="E42" s="28">
        <v>0</v>
      </c>
      <c r="F42" s="28">
        <v>0</v>
      </c>
      <c r="G42" s="28">
        <v>1</v>
      </c>
      <c r="H42" s="28">
        <v>1</v>
      </c>
      <c r="I42" s="28">
        <v>0</v>
      </c>
      <c r="J42" s="28">
        <v>0</v>
      </c>
      <c r="K42" s="28">
        <v>0</v>
      </c>
      <c r="L42" s="28">
        <v>4</v>
      </c>
      <c r="M42" s="28">
        <v>1</v>
      </c>
      <c r="N42" s="28">
        <v>0</v>
      </c>
    </row>
    <row r="43" spans="2:14" x14ac:dyDescent="0.25">
      <c r="B43" t="s">
        <v>286</v>
      </c>
      <c r="C43" t="s">
        <v>287</v>
      </c>
      <c r="D43" s="28">
        <v>6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5</v>
      </c>
      <c r="M43" s="28">
        <v>0</v>
      </c>
      <c r="N43" s="28">
        <v>1</v>
      </c>
    </row>
    <row r="44" spans="2:14" x14ac:dyDescent="0.25">
      <c r="B44" t="s">
        <v>248</v>
      </c>
      <c r="C44" t="s">
        <v>249</v>
      </c>
      <c r="D44" s="28">
        <v>6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3</v>
      </c>
      <c r="L44" s="28">
        <v>3</v>
      </c>
      <c r="M44" s="28">
        <v>0</v>
      </c>
      <c r="N44" s="28">
        <v>0</v>
      </c>
    </row>
    <row r="45" spans="2:14" x14ac:dyDescent="0.25">
      <c r="B45" t="s">
        <v>250</v>
      </c>
      <c r="C45" t="s">
        <v>251</v>
      </c>
      <c r="D45" s="28">
        <v>6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2</v>
      </c>
      <c r="L45" s="28">
        <v>2</v>
      </c>
      <c r="M45" s="28">
        <v>1</v>
      </c>
      <c r="N45" s="28">
        <v>1</v>
      </c>
    </row>
    <row r="46" spans="2:14" x14ac:dyDescent="0.25">
      <c r="B46" t="s">
        <v>108</v>
      </c>
      <c r="C46" t="s">
        <v>109</v>
      </c>
      <c r="D46" s="28">
        <v>6</v>
      </c>
      <c r="E46" s="28">
        <v>2</v>
      </c>
      <c r="F46" s="28">
        <v>2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1</v>
      </c>
      <c r="M46" s="28">
        <v>1</v>
      </c>
      <c r="N46" s="28">
        <v>0</v>
      </c>
    </row>
    <row r="47" spans="2:14" x14ac:dyDescent="0.25">
      <c r="B47" t="s">
        <v>294</v>
      </c>
      <c r="C47" t="s">
        <v>295</v>
      </c>
      <c r="D47" s="28">
        <v>6</v>
      </c>
      <c r="E47" s="28">
        <v>0</v>
      </c>
      <c r="F47" s="28">
        <v>0</v>
      </c>
      <c r="G47" s="28">
        <v>0</v>
      </c>
      <c r="H47" s="28">
        <v>1</v>
      </c>
      <c r="I47" s="28">
        <v>1</v>
      </c>
      <c r="J47" s="28">
        <v>0</v>
      </c>
      <c r="K47" s="28">
        <v>0</v>
      </c>
      <c r="L47" s="28">
        <v>3</v>
      </c>
      <c r="M47" s="28">
        <v>1</v>
      </c>
      <c r="N47" s="28">
        <v>0</v>
      </c>
    </row>
    <row r="48" spans="2:14" x14ac:dyDescent="0.25">
      <c r="B48" t="s">
        <v>330</v>
      </c>
      <c r="C48" t="s">
        <v>331</v>
      </c>
      <c r="D48" s="28">
        <v>5</v>
      </c>
      <c r="E48" s="28">
        <v>0</v>
      </c>
      <c r="F48" s="28">
        <v>1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1</v>
      </c>
      <c r="M48" s="28">
        <v>1</v>
      </c>
      <c r="N48" s="28">
        <v>2</v>
      </c>
    </row>
    <row r="49" spans="2:14" x14ac:dyDescent="0.25">
      <c r="B49" t="s">
        <v>232</v>
      </c>
      <c r="C49" t="s">
        <v>233</v>
      </c>
      <c r="D49" s="28">
        <v>5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4</v>
      </c>
      <c r="N49" s="28">
        <v>1</v>
      </c>
    </row>
    <row r="50" spans="2:14" x14ac:dyDescent="0.25">
      <c r="B50" t="s">
        <v>130</v>
      </c>
      <c r="C50" t="s">
        <v>131</v>
      </c>
      <c r="D50" s="28">
        <v>5</v>
      </c>
      <c r="E50" s="28">
        <v>1</v>
      </c>
      <c r="F50" s="28">
        <v>2</v>
      </c>
      <c r="G50" s="28">
        <v>0</v>
      </c>
      <c r="H50" s="28">
        <v>0</v>
      </c>
      <c r="I50" s="28">
        <v>0</v>
      </c>
      <c r="J50" s="28">
        <v>0</v>
      </c>
      <c r="K50" s="28">
        <v>1</v>
      </c>
      <c r="L50" s="28">
        <v>1</v>
      </c>
      <c r="M50" s="28">
        <v>0</v>
      </c>
      <c r="N50" s="28">
        <v>0</v>
      </c>
    </row>
    <row r="51" spans="2:14" x14ac:dyDescent="0.25">
      <c r="B51" t="s">
        <v>132</v>
      </c>
      <c r="C51" t="s">
        <v>133</v>
      </c>
      <c r="D51" s="28">
        <v>5</v>
      </c>
      <c r="E51" s="28">
        <v>2</v>
      </c>
      <c r="F51" s="28">
        <v>3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</row>
    <row r="52" spans="2:14" x14ac:dyDescent="0.25">
      <c r="B52" t="s">
        <v>302</v>
      </c>
      <c r="C52" t="s">
        <v>303</v>
      </c>
      <c r="D52" s="28">
        <v>5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1</v>
      </c>
      <c r="L52" s="28">
        <v>1</v>
      </c>
      <c r="M52" s="28">
        <v>2</v>
      </c>
      <c r="N52" s="28">
        <v>1</v>
      </c>
    </row>
    <row r="53" spans="2:14" x14ac:dyDescent="0.25">
      <c r="B53" t="s">
        <v>166</v>
      </c>
      <c r="C53" t="s">
        <v>167</v>
      </c>
      <c r="D53" s="28">
        <v>5</v>
      </c>
      <c r="E53" s="28">
        <v>0</v>
      </c>
      <c r="F53" s="28">
        <v>0</v>
      </c>
      <c r="G53" s="28">
        <v>0</v>
      </c>
      <c r="H53" s="28">
        <v>2</v>
      </c>
      <c r="I53" s="28">
        <v>1</v>
      </c>
      <c r="J53" s="28">
        <v>0</v>
      </c>
      <c r="K53" s="28">
        <v>0</v>
      </c>
      <c r="L53" s="28">
        <v>1</v>
      </c>
      <c r="M53" s="28">
        <v>1</v>
      </c>
      <c r="N53" s="28">
        <v>0</v>
      </c>
    </row>
    <row r="54" spans="2:14" x14ac:dyDescent="0.25">
      <c r="B54" t="s">
        <v>176</v>
      </c>
      <c r="C54" t="s">
        <v>177</v>
      </c>
      <c r="D54" s="28">
        <v>5</v>
      </c>
      <c r="E54" s="28">
        <v>2</v>
      </c>
      <c r="F54" s="28">
        <v>0</v>
      </c>
      <c r="G54" s="28">
        <v>0</v>
      </c>
      <c r="H54" s="28">
        <v>1</v>
      </c>
      <c r="I54" s="28">
        <v>0</v>
      </c>
      <c r="J54" s="28">
        <v>0</v>
      </c>
      <c r="K54" s="28">
        <v>2</v>
      </c>
      <c r="L54" s="28">
        <v>0</v>
      </c>
      <c r="M54" s="28">
        <v>0</v>
      </c>
      <c r="N54" s="28">
        <v>0</v>
      </c>
    </row>
    <row r="55" spans="2:14" x14ac:dyDescent="0.25">
      <c r="B55" t="s">
        <v>268</v>
      </c>
      <c r="C55" t="s">
        <v>269</v>
      </c>
      <c r="D55" s="28">
        <v>5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1</v>
      </c>
      <c r="K55" s="28">
        <v>1</v>
      </c>
      <c r="L55" s="28">
        <v>2</v>
      </c>
      <c r="M55" s="28">
        <v>0</v>
      </c>
      <c r="N55" s="28">
        <v>1</v>
      </c>
    </row>
    <row r="56" spans="2:14" x14ac:dyDescent="0.25">
      <c r="B56" t="s">
        <v>206</v>
      </c>
      <c r="C56" t="s">
        <v>207</v>
      </c>
      <c r="D56" s="28">
        <v>5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5</v>
      </c>
    </row>
    <row r="57" spans="2:14" x14ac:dyDescent="0.25">
      <c r="B57" t="s">
        <v>210</v>
      </c>
      <c r="C57" t="s">
        <v>211</v>
      </c>
      <c r="D57" s="28">
        <v>5</v>
      </c>
      <c r="E57" s="28">
        <v>0</v>
      </c>
      <c r="F57" s="28">
        <v>0</v>
      </c>
      <c r="G57" s="28">
        <v>0</v>
      </c>
      <c r="H57" s="28">
        <v>2</v>
      </c>
      <c r="I57" s="28">
        <v>0</v>
      </c>
      <c r="J57" s="28">
        <v>0</v>
      </c>
      <c r="K57" s="28">
        <v>0</v>
      </c>
      <c r="L57" s="28">
        <v>3</v>
      </c>
      <c r="M57" s="28">
        <v>0</v>
      </c>
      <c r="N57" s="28">
        <v>0</v>
      </c>
    </row>
    <row r="58" spans="2:14" x14ac:dyDescent="0.25">
      <c r="B58" t="s">
        <v>314</v>
      </c>
      <c r="C58" t="s">
        <v>315</v>
      </c>
      <c r="D58" s="28">
        <v>5</v>
      </c>
      <c r="E58" s="28">
        <v>0</v>
      </c>
      <c r="F58" s="28">
        <v>0</v>
      </c>
      <c r="G58" s="28">
        <v>0</v>
      </c>
      <c r="H58" s="28">
        <v>1</v>
      </c>
      <c r="I58" s="28">
        <v>0</v>
      </c>
      <c r="J58" s="28">
        <v>4</v>
      </c>
      <c r="K58" s="28">
        <v>0</v>
      </c>
      <c r="L58" s="28">
        <v>0</v>
      </c>
      <c r="M58" s="28">
        <v>0</v>
      </c>
      <c r="N58" s="28">
        <v>0</v>
      </c>
    </row>
    <row r="59" spans="2:14" x14ac:dyDescent="0.25">
      <c r="B59" t="s">
        <v>298</v>
      </c>
      <c r="C59" t="s">
        <v>299</v>
      </c>
      <c r="D59" s="28">
        <v>5</v>
      </c>
      <c r="E59" s="28">
        <v>1</v>
      </c>
      <c r="F59" s="28">
        <v>0</v>
      </c>
      <c r="G59" s="28">
        <v>0</v>
      </c>
      <c r="H59" s="28">
        <v>2</v>
      </c>
      <c r="I59" s="28">
        <v>0</v>
      </c>
      <c r="J59" s="28">
        <v>0</v>
      </c>
      <c r="K59" s="28">
        <v>0</v>
      </c>
      <c r="L59" s="28">
        <v>2</v>
      </c>
      <c r="M59" s="28">
        <v>0</v>
      </c>
      <c r="N59" s="28">
        <v>0</v>
      </c>
    </row>
    <row r="60" spans="2:14" x14ac:dyDescent="0.25">
      <c r="B60" t="s">
        <v>244</v>
      </c>
      <c r="C60" t="s">
        <v>245</v>
      </c>
      <c r="D60" s="28">
        <v>4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2</v>
      </c>
      <c r="L60" s="28">
        <v>0</v>
      </c>
      <c r="M60" s="28">
        <v>0</v>
      </c>
      <c r="N60" s="28">
        <v>2</v>
      </c>
    </row>
    <row r="61" spans="2:14" x14ac:dyDescent="0.25">
      <c r="B61" t="s">
        <v>126</v>
      </c>
      <c r="C61" t="s">
        <v>127</v>
      </c>
      <c r="D61" s="28">
        <v>4</v>
      </c>
      <c r="E61" s="28">
        <v>1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2</v>
      </c>
      <c r="N61" s="28">
        <v>1</v>
      </c>
    </row>
    <row r="62" spans="2:14" x14ac:dyDescent="0.25">
      <c r="B62" t="s">
        <v>260</v>
      </c>
      <c r="C62" t="s">
        <v>261</v>
      </c>
      <c r="D62" s="28">
        <v>4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</v>
      </c>
      <c r="L62" s="28">
        <v>0</v>
      </c>
      <c r="M62" s="28">
        <v>0</v>
      </c>
      <c r="N62" s="28">
        <v>0</v>
      </c>
    </row>
    <row r="63" spans="2:14" x14ac:dyDescent="0.25">
      <c r="B63" t="s">
        <v>304</v>
      </c>
      <c r="C63" t="s">
        <v>305</v>
      </c>
      <c r="D63" s="28">
        <v>4</v>
      </c>
      <c r="E63" s="28">
        <v>0</v>
      </c>
      <c r="F63" s="28">
        <v>1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1</v>
      </c>
      <c r="N63" s="28">
        <v>2</v>
      </c>
    </row>
    <row r="64" spans="2:14" x14ac:dyDescent="0.25">
      <c r="B64" t="s">
        <v>266</v>
      </c>
      <c r="C64" t="s">
        <v>267</v>
      </c>
      <c r="D64" s="28">
        <v>4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1</v>
      </c>
      <c r="N64" s="28">
        <v>3</v>
      </c>
    </row>
    <row r="65" spans="2:14" x14ac:dyDescent="0.25">
      <c r="B65" t="s">
        <v>258</v>
      </c>
      <c r="C65" t="s">
        <v>259</v>
      </c>
      <c r="D65" s="28">
        <v>4</v>
      </c>
      <c r="E65" s="28">
        <v>0</v>
      </c>
      <c r="F65" s="28">
        <v>1</v>
      </c>
      <c r="G65" s="28">
        <v>0</v>
      </c>
      <c r="H65" s="28">
        <v>0</v>
      </c>
      <c r="I65" s="28">
        <v>0</v>
      </c>
      <c r="J65" s="28">
        <v>0</v>
      </c>
      <c r="K65" s="28">
        <v>2</v>
      </c>
      <c r="L65" s="28">
        <v>0</v>
      </c>
      <c r="M65" s="28">
        <v>0</v>
      </c>
      <c r="N65" s="28">
        <v>1</v>
      </c>
    </row>
    <row r="66" spans="2:14" x14ac:dyDescent="0.25">
      <c r="B66" t="s">
        <v>539</v>
      </c>
      <c r="C66" t="s">
        <v>540</v>
      </c>
      <c r="D66" s="28">
        <v>4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3</v>
      </c>
      <c r="K66" s="28">
        <v>0</v>
      </c>
      <c r="L66" s="28">
        <v>1</v>
      </c>
      <c r="M66" s="28">
        <v>0</v>
      </c>
      <c r="N66" s="28">
        <v>0</v>
      </c>
    </row>
    <row r="67" spans="2:14" x14ac:dyDescent="0.25">
      <c r="B67" t="s">
        <v>541</v>
      </c>
      <c r="C67" t="s">
        <v>542</v>
      </c>
      <c r="D67" s="28">
        <v>4</v>
      </c>
      <c r="E67" s="28">
        <v>2</v>
      </c>
      <c r="F67" s="28">
        <v>2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</row>
    <row r="68" spans="2:14" x14ac:dyDescent="0.25">
      <c r="B68" t="s">
        <v>543</v>
      </c>
      <c r="C68" t="s">
        <v>544</v>
      </c>
      <c r="D68" s="28">
        <v>4</v>
      </c>
      <c r="E68" s="28">
        <v>0</v>
      </c>
      <c r="F68" s="28">
        <v>0</v>
      </c>
      <c r="G68" s="28">
        <v>1</v>
      </c>
      <c r="H68" s="28">
        <v>0</v>
      </c>
      <c r="I68" s="28">
        <v>0</v>
      </c>
      <c r="J68" s="28">
        <v>0</v>
      </c>
      <c r="K68" s="28">
        <v>2</v>
      </c>
      <c r="L68" s="28">
        <v>1</v>
      </c>
      <c r="M68" s="28">
        <v>0</v>
      </c>
      <c r="N68" s="28">
        <v>0</v>
      </c>
    </row>
    <row r="69" spans="2:14" x14ac:dyDescent="0.25">
      <c r="B69" t="s">
        <v>240</v>
      </c>
      <c r="C69" t="s">
        <v>241</v>
      </c>
      <c r="D69" s="28">
        <v>3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2</v>
      </c>
      <c r="M69" s="28">
        <v>1</v>
      </c>
      <c r="N69" s="28">
        <v>0</v>
      </c>
    </row>
    <row r="70" spans="2:14" x14ac:dyDescent="0.25">
      <c r="B70" t="s">
        <v>92</v>
      </c>
      <c r="C70" t="s">
        <v>93</v>
      </c>
      <c r="D70" s="28">
        <v>3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1</v>
      </c>
      <c r="L70" s="28">
        <v>2</v>
      </c>
      <c r="M70" s="28">
        <v>0</v>
      </c>
      <c r="N70" s="28">
        <v>0</v>
      </c>
    </row>
    <row r="71" spans="2:14" x14ac:dyDescent="0.25">
      <c r="B71" t="s">
        <v>128</v>
      </c>
      <c r="C71" t="s">
        <v>129</v>
      </c>
      <c r="D71" s="28">
        <v>3</v>
      </c>
      <c r="E71" s="28">
        <v>1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2</v>
      </c>
      <c r="M71" s="28">
        <v>0</v>
      </c>
      <c r="N71" s="28">
        <v>0</v>
      </c>
    </row>
    <row r="72" spans="2:14" x14ac:dyDescent="0.25">
      <c r="B72" t="s">
        <v>222</v>
      </c>
      <c r="C72" t="s">
        <v>223</v>
      </c>
      <c r="D72" s="28">
        <v>3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2</v>
      </c>
      <c r="N72" s="28">
        <v>1</v>
      </c>
    </row>
    <row r="73" spans="2:14" x14ac:dyDescent="0.25">
      <c r="B73" t="s">
        <v>146</v>
      </c>
      <c r="C73" t="s">
        <v>147</v>
      </c>
      <c r="D73" s="28">
        <v>3</v>
      </c>
      <c r="E73" s="28">
        <v>1</v>
      </c>
      <c r="F73" s="28">
        <v>1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1</v>
      </c>
      <c r="M73" s="28">
        <v>0</v>
      </c>
      <c r="N73" s="28">
        <v>0</v>
      </c>
    </row>
    <row r="74" spans="2:14" x14ac:dyDescent="0.25">
      <c r="B74" t="s">
        <v>545</v>
      </c>
      <c r="C74" t="s">
        <v>546</v>
      </c>
      <c r="D74" s="28">
        <v>3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1</v>
      </c>
      <c r="L74" s="28">
        <v>0</v>
      </c>
      <c r="M74" s="28">
        <v>2</v>
      </c>
      <c r="N74" s="28">
        <v>0</v>
      </c>
    </row>
    <row r="75" spans="2:14" x14ac:dyDescent="0.25">
      <c r="B75" t="s">
        <v>184</v>
      </c>
      <c r="C75" t="s">
        <v>185</v>
      </c>
      <c r="D75" s="28">
        <v>3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1</v>
      </c>
      <c r="L75" s="28">
        <v>2</v>
      </c>
      <c r="M75" s="28">
        <v>0</v>
      </c>
      <c r="N75" s="28">
        <v>0</v>
      </c>
    </row>
    <row r="76" spans="2:14" x14ac:dyDescent="0.25">
      <c r="B76" t="s">
        <v>547</v>
      </c>
      <c r="C76" t="s">
        <v>548</v>
      </c>
      <c r="D76" s="28">
        <v>3</v>
      </c>
      <c r="E76" s="28">
        <v>0</v>
      </c>
      <c r="F76" s="28">
        <v>1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2</v>
      </c>
    </row>
    <row r="77" spans="2:14" x14ac:dyDescent="0.25">
      <c r="B77" t="s">
        <v>134</v>
      </c>
      <c r="C77" t="s">
        <v>135</v>
      </c>
      <c r="D77" s="28">
        <v>3</v>
      </c>
      <c r="E77" s="28">
        <v>2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1</v>
      </c>
      <c r="L77" s="28">
        <v>0</v>
      </c>
      <c r="M77" s="28">
        <v>0</v>
      </c>
      <c r="N77" s="28">
        <v>0</v>
      </c>
    </row>
    <row r="78" spans="2:14" x14ac:dyDescent="0.25">
      <c r="B78" t="s">
        <v>549</v>
      </c>
      <c r="C78" t="s">
        <v>550</v>
      </c>
      <c r="D78" s="28">
        <v>3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2</v>
      </c>
      <c r="K78" s="28">
        <v>0</v>
      </c>
      <c r="L78" s="28">
        <v>1</v>
      </c>
      <c r="M78" s="28">
        <v>0</v>
      </c>
      <c r="N78" s="28">
        <v>0</v>
      </c>
    </row>
    <row r="79" spans="2:14" x14ac:dyDescent="0.25">
      <c r="B79" t="s">
        <v>551</v>
      </c>
      <c r="C79" t="s">
        <v>552</v>
      </c>
      <c r="D79" s="28">
        <v>3</v>
      </c>
      <c r="E79" s="28">
        <v>2</v>
      </c>
      <c r="F79" s="28">
        <v>1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</row>
    <row r="80" spans="2:14" x14ac:dyDescent="0.25">
      <c r="B80" t="s">
        <v>282</v>
      </c>
      <c r="C80" t="s">
        <v>283</v>
      </c>
      <c r="D80" s="28">
        <v>3</v>
      </c>
      <c r="E80" s="28">
        <v>2</v>
      </c>
      <c r="F80" s="28">
        <v>0</v>
      </c>
      <c r="G80" s="28">
        <v>1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</row>
    <row r="81" spans="2:14" x14ac:dyDescent="0.25">
      <c r="B81" t="s">
        <v>553</v>
      </c>
      <c r="C81" t="s">
        <v>554</v>
      </c>
      <c r="D81" s="28">
        <v>3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2</v>
      </c>
      <c r="N81" s="28">
        <v>1</v>
      </c>
    </row>
    <row r="82" spans="2:14" x14ac:dyDescent="0.25">
      <c r="B82" t="s">
        <v>100</v>
      </c>
      <c r="C82" t="s">
        <v>101</v>
      </c>
      <c r="D82" s="28">
        <v>2</v>
      </c>
      <c r="E82" s="28">
        <v>0</v>
      </c>
      <c r="F82" s="28">
        <v>0</v>
      </c>
      <c r="G82" s="28">
        <v>0</v>
      </c>
      <c r="H82" s="28">
        <v>0</v>
      </c>
      <c r="I82" s="28">
        <v>1</v>
      </c>
      <c r="J82" s="28">
        <v>0</v>
      </c>
      <c r="K82" s="28">
        <v>1</v>
      </c>
      <c r="L82" s="28">
        <v>0</v>
      </c>
      <c r="M82" s="28">
        <v>0</v>
      </c>
      <c r="N82" s="28">
        <v>0</v>
      </c>
    </row>
    <row r="83" spans="2:14" x14ac:dyDescent="0.25">
      <c r="B83" t="s">
        <v>98</v>
      </c>
      <c r="C83" t="s">
        <v>99</v>
      </c>
      <c r="D83" s="28">
        <v>2</v>
      </c>
      <c r="E83" s="28">
        <v>1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1</v>
      </c>
      <c r="L83" s="28">
        <v>0</v>
      </c>
      <c r="M83" s="28">
        <v>0</v>
      </c>
      <c r="N83" s="28">
        <v>0</v>
      </c>
    </row>
    <row r="84" spans="2:14" x14ac:dyDescent="0.25">
      <c r="B84" t="s">
        <v>276</v>
      </c>
      <c r="C84" t="s">
        <v>277</v>
      </c>
      <c r="D84" s="28">
        <v>2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2</v>
      </c>
      <c r="L84" s="28">
        <v>0</v>
      </c>
      <c r="M84" s="28">
        <v>0</v>
      </c>
      <c r="N84" s="28">
        <v>0</v>
      </c>
    </row>
    <row r="85" spans="2:14" x14ac:dyDescent="0.25">
      <c r="B85" t="s">
        <v>555</v>
      </c>
      <c r="C85" t="s">
        <v>556</v>
      </c>
      <c r="D85" s="28">
        <v>2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1</v>
      </c>
      <c r="N85" s="28">
        <v>1</v>
      </c>
    </row>
    <row r="86" spans="2:14" x14ac:dyDescent="0.25">
      <c r="B86" t="s">
        <v>160</v>
      </c>
      <c r="C86" t="s">
        <v>161</v>
      </c>
      <c r="D86" s="28">
        <v>2</v>
      </c>
      <c r="E86" s="28">
        <v>0</v>
      </c>
      <c r="F86" s="28">
        <v>1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1</v>
      </c>
      <c r="N86" s="28">
        <v>0</v>
      </c>
    </row>
    <row r="87" spans="2:14" x14ac:dyDescent="0.25">
      <c r="B87" t="s">
        <v>230</v>
      </c>
      <c r="C87" t="s">
        <v>231</v>
      </c>
      <c r="D87" s="28">
        <v>2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2</v>
      </c>
    </row>
    <row r="88" spans="2:14" x14ac:dyDescent="0.25">
      <c r="B88" t="s">
        <v>88</v>
      </c>
      <c r="C88" t="s">
        <v>89</v>
      </c>
      <c r="D88" s="28">
        <v>2</v>
      </c>
      <c r="E88" s="28">
        <v>0</v>
      </c>
      <c r="F88" s="28">
        <v>1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1</v>
      </c>
    </row>
    <row r="89" spans="2:14" x14ac:dyDescent="0.25">
      <c r="B89" t="s">
        <v>338</v>
      </c>
      <c r="C89" t="s">
        <v>339</v>
      </c>
      <c r="D89" s="28">
        <v>2</v>
      </c>
      <c r="E89" s="28">
        <v>0</v>
      </c>
      <c r="F89" s="28">
        <v>1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1</v>
      </c>
      <c r="M89" s="28">
        <v>0</v>
      </c>
      <c r="N89" s="28">
        <v>0</v>
      </c>
    </row>
    <row r="90" spans="2:14" x14ac:dyDescent="0.25">
      <c r="B90" t="s">
        <v>122</v>
      </c>
      <c r="C90" t="s">
        <v>123</v>
      </c>
      <c r="D90" s="28">
        <v>2</v>
      </c>
      <c r="E90" s="28">
        <v>0</v>
      </c>
      <c r="F90" s="28">
        <v>0</v>
      </c>
      <c r="G90" s="28">
        <v>1</v>
      </c>
      <c r="H90" s="28">
        <v>0</v>
      </c>
      <c r="I90" s="28">
        <v>0</v>
      </c>
      <c r="J90" s="28">
        <v>0</v>
      </c>
      <c r="K90" s="28">
        <v>1</v>
      </c>
      <c r="L90" s="28">
        <v>0</v>
      </c>
      <c r="M90" s="28">
        <v>0</v>
      </c>
      <c r="N90" s="28">
        <v>0</v>
      </c>
    </row>
    <row r="91" spans="2:14" x14ac:dyDescent="0.25">
      <c r="B91" t="s">
        <v>324</v>
      </c>
      <c r="C91" t="s">
        <v>325</v>
      </c>
      <c r="D91" s="28">
        <v>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2</v>
      </c>
    </row>
    <row r="92" spans="2:14" x14ac:dyDescent="0.25">
      <c r="B92" t="s">
        <v>204</v>
      </c>
      <c r="C92" t="s">
        <v>205</v>
      </c>
      <c r="D92" s="28">
        <v>2</v>
      </c>
      <c r="E92" s="28">
        <v>2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</row>
    <row r="93" spans="2:14" x14ac:dyDescent="0.25">
      <c r="B93" t="s">
        <v>236</v>
      </c>
      <c r="C93" t="s">
        <v>237</v>
      </c>
      <c r="D93" s="28">
        <v>2</v>
      </c>
      <c r="E93" s="28">
        <v>0</v>
      </c>
      <c r="F93" s="28">
        <v>0</v>
      </c>
      <c r="G93" s="28">
        <v>0</v>
      </c>
      <c r="H93" s="28">
        <v>0</v>
      </c>
      <c r="I93" s="28">
        <v>1</v>
      </c>
      <c r="J93" s="28">
        <v>1</v>
      </c>
      <c r="K93" s="28">
        <v>0</v>
      </c>
      <c r="L93" s="28">
        <v>0</v>
      </c>
      <c r="M93" s="28">
        <v>0</v>
      </c>
      <c r="N93" s="28">
        <v>0</v>
      </c>
    </row>
    <row r="94" spans="2:14" x14ac:dyDescent="0.25">
      <c r="B94" t="s">
        <v>196</v>
      </c>
      <c r="C94" t="s">
        <v>197</v>
      </c>
      <c r="D94" s="28">
        <v>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2</v>
      </c>
      <c r="K94" s="28">
        <v>0</v>
      </c>
      <c r="L94" s="28">
        <v>0</v>
      </c>
      <c r="M94" s="28">
        <v>0</v>
      </c>
      <c r="N94" s="28">
        <v>0</v>
      </c>
    </row>
    <row r="95" spans="2:14" x14ac:dyDescent="0.25">
      <c r="B95" t="s">
        <v>214</v>
      </c>
      <c r="C95" t="s">
        <v>215</v>
      </c>
      <c r="D95" s="28">
        <v>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1</v>
      </c>
      <c r="M95" s="28">
        <v>0</v>
      </c>
      <c r="N95" s="28">
        <v>1</v>
      </c>
    </row>
    <row r="96" spans="2:14" x14ac:dyDescent="0.25">
      <c r="B96" t="s">
        <v>208</v>
      </c>
      <c r="C96" t="s">
        <v>209</v>
      </c>
      <c r="D96" s="28">
        <v>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2</v>
      </c>
      <c r="M96" s="28">
        <v>0</v>
      </c>
      <c r="N96" s="28">
        <v>0</v>
      </c>
    </row>
    <row r="97" spans="2:14" x14ac:dyDescent="0.25">
      <c r="B97" t="s">
        <v>557</v>
      </c>
      <c r="C97" t="s">
        <v>558</v>
      </c>
      <c r="D97" s="28">
        <v>2</v>
      </c>
      <c r="E97" s="28">
        <v>2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</row>
    <row r="98" spans="2:14" x14ac:dyDescent="0.25">
      <c r="B98" t="s">
        <v>254</v>
      </c>
      <c r="C98" t="s">
        <v>255</v>
      </c>
      <c r="D98" s="28">
        <v>2</v>
      </c>
      <c r="E98" s="28">
        <v>1</v>
      </c>
      <c r="F98" s="28">
        <v>1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</row>
    <row r="99" spans="2:14" x14ac:dyDescent="0.25">
      <c r="B99" t="s">
        <v>156</v>
      </c>
      <c r="C99" t="s">
        <v>157</v>
      </c>
      <c r="D99" s="28">
        <v>2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1</v>
      </c>
      <c r="M99" s="28">
        <v>1</v>
      </c>
      <c r="N99" s="28">
        <v>0</v>
      </c>
    </row>
    <row r="100" spans="2:14" x14ac:dyDescent="0.25">
      <c r="B100" t="s">
        <v>292</v>
      </c>
      <c r="C100" t="s">
        <v>293</v>
      </c>
      <c r="D100" s="28">
        <v>2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2</v>
      </c>
      <c r="L100" s="28">
        <v>0</v>
      </c>
      <c r="M100" s="28">
        <v>0</v>
      </c>
      <c r="N100" s="28">
        <v>0</v>
      </c>
    </row>
    <row r="101" spans="2:14" x14ac:dyDescent="0.25">
      <c r="B101" t="s">
        <v>180</v>
      </c>
      <c r="C101" t="s">
        <v>181</v>
      </c>
      <c r="D101" s="28">
        <v>2</v>
      </c>
      <c r="E101" s="28">
        <v>1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1</v>
      </c>
      <c r="L101" s="28">
        <v>0</v>
      </c>
      <c r="M101" s="28">
        <v>0</v>
      </c>
      <c r="N101" s="28">
        <v>0</v>
      </c>
    </row>
    <row r="102" spans="2:14" x14ac:dyDescent="0.25">
      <c r="B102" t="s">
        <v>332</v>
      </c>
      <c r="C102" t="s">
        <v>333</v>
      </c>
      <c r="D102" s="28">
        <v>2</v>
      </c>
      <c r="E102" s="28">
        <v>0</v>
      </c>
      <c r="F102" s="28">
        <v>0</v>
      </c>
      <c r="G102" s="28">
        <v>1</v>
      </c>
      <c r="H102" s="28">
        <v>0</v>
      </c>
      <c r="I102" s="28">
        <v>0</v>
      </c>
      <c r="J102" s="28">
        <v>0</v>
      </c>
      <c r="K102" s="28">
        <v>0</v>
      </c>
      <c r="L102" s="28">
        <v>1</v>
      </c>
      <c r="M102" s="28">
        <v>0</v>
      </c>
      <c r="N102" s="28">
        <v>0</v>
      </c>
    </row>
    <row r="103" spans="2:14" x14ac:dyDescent="0.25">
      <c r="B103" t="s">
        <v>96</v>
      </c>
      <c r="C103" t="s">
        <v>97</v>
      </c>
      <c r="D103" s="28">
        <v>1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1</v>
      </c>
      <c r="M103" s="28">
        <v>0</v>
      </c>
      <c r="N103" s="28">
        <v>0</v>
      </c>
    </row>
    <row r="104" spans="2:14" x14ac:dyDescent="0.25">
      <c r="B104" t="s">
        <v>288</v>
      </c>
      <c r="C104" t="s">
        <v>289</v>
      </c>
      <c r="D104" s="28">
        <v>1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1</v>
      </c>
      <c r="L104" s="28">
        <v>0</v>
      </c>
      <c r="M104" s="28">
        <v>0</v>
      </c>
      <c r="N104" s="28">
        <v>0</v>
      </c>
    </row>
    <row r="105" spans="2:14" x14ac:dyDescent="0.25">
      <c r="B105" t="s">
        <v>559</v>
      </c>
      <c r="C105" t="s">
        <v>560</v>
      </c>
      <c r="D105" s="28">
        <v>1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1</v>
      </c>
      <c r="M105" s="28">
        <v>0</v>
      </c>
      <c r="N105" s="28">
        <v>0</v>
      </c>
    </row>
    <row r="106" spans="2:14" x14ac:dyDescent="0.25">
      <c r="B106" t="s">
        <v>561</v>
      </c>
      <c r="C106" t="s">
        <v>562</v>
      </c>
      <c r="D106" s="28">
        <v>1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1</v>
      </c>
      <c r="K106" s="28">
        <v>0</v>
      </c>
      <c r="L106" s="28">
        <v>0</v>
      </c>
      <c r="M106" s="28">
        <v>0</v>
      </c>
      <c r="N106" s="28">
        <v>0</v>
      </c>
    </row>
    <row r="107" spans="2:14" x14ac:dyDescent="0.25">
      <c r="B107" t="s">
        <v>563</v>
      </c>
      <c r="C107" t="s">
        <v>564</v>
      </c>
      <c r="D107" s="28">
        <v>1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1</v>
      </c>
      <c r="L107" s="28">
        <v>0</v>
      </c>
      <c r="M107" s="28">
        <v>0</v>
      </c>
      <c r="N107" s="28">
        <v>0</v>
      </c>
    </row>
    <row r="108" spans="2:14" x14ac:dyDescent="0.25">
      <c r="B108" t="s">
        <v>565</v>
      </c>
      <c r="C108" t="s">
        <v>566</v>
      </c>
      <c r="D108" s="28">
        <v>1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1</v>
      </c>
      <c r="N108" s="28">
        <v>0</v>
      </c>
    </row>
    <row r="109" spans="2:14" x14ac:dyDescent="0.25">
      <c r="B109" t="s">
        <v>567</v>
      </c>
      <c r="C109" t="s">
        <v>568</v>
      </c>
      <c r="D109" s="28">
        <v>1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1</v>
      </c>
      <c r="L109" s="28">
        <v>0</v>
      </c>
      <c r="M109" s="28">
        <v>0</v>
      </c>
      <c r="N109" s="28">
        <v>0</v>
      </c>
    </row>
    <row r="110" spans="2:14" x14ac:dyDescent="0.25">
      <c r="B110" t="s">
        <v>569</v>
      </c>
      <c r="C110" t="s">
        <v>570</v>
      </c>
      <c r="D110" s="28">
        <v>1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1</v>
      </c>
      <c r="N110" s="28">
        <v>0</v>
      </c>
    </row>
    <row r="111" spans="2:14" x14ac:dyDescent="0.25">
      <c r="B111" t="s">
        <v>571</v>
      </c>
      <c r="C111" t="s">
        <v>572</v>
      </c>
      <c r="D111" s="28">
        <v>1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1</v>
      </c>
      <c r="L111" s="28">
        <v>0</v>
      </c>
      <c r="M111" s="28">
        <v>0</v>
      </c>
      <c r="N111" s="28">
        <v>0</v>
      </c>
    </row>
    <row r="112" spans="2:14" x14ac:dyDescent="0.25">
      <c r="B112" t="s">
        <v>573</v>
      </c>
      <c r="C112" t="s">
        <v>574</v>
      </c>
      <c r="D112" s="28">
        <v>1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1</v>
      </c>
      <c r="L112" s="28">
        <v>0</v>
      </c>
      <c r="M112" s="28">
        <v>0</v>
      </c>
      <c r="N112" s="28">
        <v>0</v>
      </c>
    </row>
    <row r="113" spans="2:14" x14ac:dyDescent="0.25">
      <c r="B113" t="s">
        <v>575</v>
      </c>
      <c r="C113" t="s">
        <v>576</v>
      </c>
      <c r="D113" s="28">
        <v>1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1</v>
      </c>
    </row>
    <row r="114" spans="2:14" x14ac:dyDescent="0.25">
      <c r="B114" t="s">
        <v>218</v>
      </c>
      <c r="C114" t="s">
        <v>219</v>
      </c>
      <c r="D114" s="28">
        <v>1</v>
      </c>
      <c r="E114" s="28">
        <v>0</v>
      </c>
      <c r="F114" s="28">
        <v>1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</row>
    <row r="115" spans="2:14" x14ac:dyDescent="0.25">
      <c r="B115" t="s">
        <v>216</v>
      </c>
      <c r="C115" t="s">
        <v>217</v>
      </c>
      <c r="D115" s="28">
        <v>1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1</v>
      </c>
      <c r="K115" s="28">
        <v>0</v>
      </c>
      <c r="L115" s="28">
        <v>0</v>
      </c>
      <c r="M115" s="28">
        <v>0</v>
      </c>
      <c r="N115" s="28">
        <v>0</v>
      </c>
    </row>
    <row r="116" spans="2:14" x14ac:dyDescent="0.25">
      <c r="B116" t="s">
        <v>577</v>
      </c>
      <c r="C116" t="s">
        <v>578</v>
      </c>
      <c r="D116" s="28">
        <v>1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>
        <v>1</v>
      </c>
      <c r="M116" s="28">
        <v>0</v>
      </c>
      <c r="N116" s="28">
        <v>0</v>
      </c>
    </row>
    <row r="117" spans="2:14" x14ac:dyDescent="0.25">
      <c r="B117" t="s">
        <v>579</v>
      </c>
      <c r="C117" t="s">
        <v>580</v>
      </c>
      <c r="D117" s="28">
        <v>1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1</v>
      </c>
      <c r="K117" s="28">
        <v>0</v>
      </c>
      <c r="L117" s="28">
        <v>0</v>
      </c>
      <c r="M117" s="28">
        <v>0</v>
      </c>
      <c r="N117" s="28">
        <v>0</v>
      </c>
    </row>
    <row r="118" spans="2:14" x14ac:dyDescent="0.25">
      <c r="B118" t="s">
        <v>142</v>
      </c>
      <c r="C118" t="s">
        <v>143</v>
      </c>
      <c r="D118" s="28">
        <v>1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1</v>
      </c>
      <c r="N118" s="28">
        <v>0</v>
      </c>
    </row>
    <row r="119" spans="2:14" x14ac:dyDescent="0.25">
      <c r="B119" t="s">
        <v>581</v>
      </c>
      <c r="C119" t="s">
        <v>582</v>
      </c>
      <c r="D119" s="28">
        <v>1</v>
      </c>
      <c r="E119" s="28">
        <v>0</v>
      </c>
      <c r="F119" s="28">
        <v>1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</row>
    <row r="120" spans="2:14" x14ac:dyDescent="0.25">
      <c r="B120" t="s">
        <v>583</v>
      </c>
      <c r="C120" t="s">
        <v>584</v>
      </c>
      <c r="D120" s="28">
        <v>1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1</v>
      </c>
      <c r="M120" s="28">
        <v>0</v>
      </c>
      <c r="N120" s="28">
        <v>0</v>
      </c>
    </row>
    <row r="121" spans="2:14" x14ac:dyDescent="0.25">
      <c r="B121" t="s">
        <v>585</v>
      </c>
      <c r="C121" t="s">
        <v>586</v>
      </c>
      <c r="D121" s="28">
        <v>1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1</v>
      </c>
      <c r="M121" s="28">
        <v>0</v>
      </c>
      <c r="N121" s="28">
        <v>0</v>
      </c>
    </row>
    <row r="122" spans="2:14" x14ac:dyDescent="0.25">
      <c r="B122" t="s">
        <v>587</v>
      </c>
      <c r="C122" t="s">
        <v>588</v>
      </c>
      <c r="D122" s="28">
        <v>1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1</v>
      </c>
      <c r="N122" s="28">
        <v>0</v>
      </c>
    </row>
    <row r="123" spans="2:14" x14ac:dyDescent="0.25">
      <c r="B123" t="s">
        <v>158</v>
      </c>
      <c r="C123" t="s">
        <v>159</v>
      </c>
      <c r="D123" s="28">
        <v>1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1</v>
      </c>
      <c r="N123" s="28">
        <v>0</v>
      </c>
    </row>
    <row r="124" spans="2:14" x14ac:dyDescent="0.25">
      <c r="B124" t="s">
        <v>589</v>
      </c>
      <c r="C124" t="s">
        <v>590</v>
      </c>
      <c r="D124" s="28">
        <v>1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1</v>
      </c>
    </row>
    <row r="125" spans="2:14" x14ac:dyDescent="0.25">
      <c r="B125" t="s">
        <v>316</v>
      </c>
      <c r="C125" t="s">
        <v>317</v>
      </c>
      <c r="D125" s="28">
        <v>1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1</v>
      </c>
      <c r="N125" s="28">
        <v>0</v>
      </c>
    </row>
    <row r="126" spans="2:14" x14ac:dyDescent="0.25">
      <c r="B126" t="s">
        <v>140</v>
      </c>
      <c r="C126" t="s">
        <v>141</v>
      </c>
      <c r="D126" s="28">
        <v>1</v>
      </c>
      <c r="E126" s="28">
        <v>1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</row>
    <row r="127" spans="2:14" x14ac:dyDescent="0.25">
      <c r="B127" t="s">
        <v>340</v>
      </c>
      <c r="C127" t="s">
        <v>341</v>
      </c>
      <c r="D127" s="28">
        <v>1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1</v>
      </c>
      <c r="N127" s="28">
        <v>0</v>
      </c>
    </row>
    <row r="128" spans="2:14" x14ac:dyDescent="0.25">
      <c r="B128" t="s">
        <v>485</v>
      </c>
      <c r="C128" t="s">
        <v>486</v>
      </c>
      <c r="D128" s="28">
        <v>1</v>
      </c>
      <c r="E128" s="28">
        <v>1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</row>
    <row r="129" spans="2:14" x14ac:dyDescent="0.25">
      <c r="B129" t="s">
        <v>591</v>
      </c>
      <c r="C129" t="s">
        <v>592</v>
      </c>
      <c r="D129" s="28">
        <v>1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1</v>
      </c>
    </row>
    <row r="130" spans="2:14" x14ac:dyDescent="0.25">
      <c r="B130" t="s">
        <v>262</v>
      </c>
      <c r="C130" t="s">
        <v>263</v>
      </c>
      <c r="D130" s="28">
        <v>1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1</v>
      </c>
      <c r="L130" s="28">
        <v>0</v>
      </c>
      <c r="M130" s="28">
        <v>0</v>
      </c>
      <c r="N130" s="28">
        <v>0</v>
      </c>
    </row>
    <row r="131" spans="2:14" x14ac:dyDescent="0.25">
      <c r="B131" t="s">
        <v>593</v>
      </c>
      <c r="C131" t="s">
        <v>594</v>
      </c>
      <c r="D131" s="28">
        <v>1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1</v>
      </c>
      <c r="N131" s="28">
        <v>0</v>
      </c>
    </row>
    <row r="132" spans="2:14" x14ac:dyDescent="0.25">
      <c r="B132" t="s">
        <v>234</v>
      </c>
      <c r="C132" t="s">
        <v>235</v>
      </c>
      <c r="D132" s="28">
        <v>1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1</v>
      </c>
      <c r="N132" s="28">
        <v>0</v>
      </c>
    </row>
    <row r="133" spans="2:14" x14ac:dyDescent="0.25">
      <c r="B133" t="s">
        <v>328</v>
      </c>
      <c r="C133" t="s">
        <v>329</v>
      </c>
      <c r="D133" s="28">
        <v>1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1</v>
      </c>
    </row>
    <row r="134" spans="2:14" x14ac:dyDescent="0.25">
      <c r="B134" t="s">
        <v>228</v>
      </c>
      <c r="C134" t="s">
        <v>229</v>
      </c>
      <c r="D134" s="28">
        <v>1</v>
      </c>
      <c r="E134" s="28">
        <v>1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</row>
    <row r="135" spans="2:14" x14ac:dyDescent="0.25">
      <c r="B135" t="s">
        <v>86</v>
      </c>
      <c r="C135" t="s">
        <v>87</v>
      </c>
      <c r="D135" s="28">
        <v>1</v>
      </c>
      <c r="E135" s="28">
        <v>0</v>
      </c>
      <c r="F135" s="28">
        <v>1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</row>
    <row r="136" spans="2:14" x14ac:dyDescent="0.25">
      <c r="B136" t="s">
        <v>148</v>
      </c>
      <c r="C136" t="s">
        <v>149</v>
      </c>
      <c r="D136" s="28">
        <v>1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1</v>
      </c>
    </row>
    <row r="137" spans="2:14" x14ac:dyDescent="0.25">
      <c r="B137" t="s">
        <v>595</v>
      </c>
      <c r="C137" t="s">
        <v>596</v>
      </c>
      <c r="D137" s="28">
        <v>1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8">
        <v>1</v>
      </c>
      <c r="N137" s="28">
        <v>0</v>
      </c>
    </row>
    <row r="138" spans="2:14" x14ac:dyDescent="0.25">
      <c r="B138" t="s">
        <v>264</v>
      </c>
      <c r="C138" t="s">
        <v>265</v>
      </c>
      <c r="D138" s="28">
        <v>1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1</v>
      </c>
      <c r="K138" s="28">
        <v>0</v>
      </c>
      <c r="L138" s="28">
        <v>0</v>
      </c>
      <c r="M138" s="28">
        <v>0</v>
      </c>
      <c r="N138" s="28">
        <v>0</v>
      </c>
    </row>
    <row r="139" spans="2:14" x14ac:dyDescent="0.25">
      <c r="B139" t="s">
        <v>90</v>
      </c>
      <c r="C139" t="s">
        <v>91</v>
      </c>
      <c r="D139" s="28">
        <v>1</v>
      </c>
      <c r="E139" s="28">
        <v>1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</row>
    <row r="140" spans="2:14" x14ac:dyDescent="0.25">
      <c r="B140" t="s">
        <v>104</v>
      </c>
      <c r="C140" t="s">
        <v>105</v>
      </c>
      <c r="D140" s="28">
        <v>1</v>
      </c>
      <c r="E140" s="28">
        <v>0</v>
      </c>
      <c r="F140" s="28">
        <v>0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1</v>
      </c>
    </row>
    <row r="141" spans="2:14" x14ac:dyDescent="0.25">
      <c r="B141" t="s">
        <v>102</v>
      </c>
      <c r="C141" t="s">
        <v>103</v>
      </c>
      <c r="D141" s="28">
        <v>1</v>
      </c>
      <c r="E141" s="28">
        <v>0</v>
      </c>
      <c r="F141" s="28">
        <v>0</v>
      </c>
      <c r="G141" s="28">
        <v>0</v>
      </c>
      <c r="H141" s="28">
        <v>0</v>
      </c>
      <c r="I141" s="28">
        <v>0</v>
      </c>
      <c r="J141" s="28">
        <v>0</v>
      </c>
      <c r="K141" s="28">
        <v>0</v>
      </c>
      <c r="L141" s="28">
        <v>0</v>
      </c>
      <c r="M141" s="28">
        <v>1</v>
      </c>
      <c r="N141" s="28">
        <v>0</v>
      </c>
    </row>
    <row r="142" spans="2:14" x14ac:dyDescent="0.25">
      <c r="B142" t="s">
        <v>597</v>
      </c>
      <c r="C142" t="s">
        <v>598</v>
      </c>
      <c r="D142" s="28">
        <v>1</v>
      </c>
      <c r="E142" s="28">
        <v>0</v>
      </c>
      <c r="F142" s="28">
        <v>0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8">
        <v>1</v>
      </c>
      <c r="M142" s="28">
        <v>0</v>
      </c>
      <c r="N142" s="28">
        <v>0</v>
      </c>
    </row>
    <row r="143" spans="2:14" x14ac:dyDescent="0.25">
      <c r="B143" t="s">
        <v>599</v>
      </c>
      <c r="C143" t="s">
        <v>600</v>
      </c>
      <c r="D143" s="28">
        <v>1</v>
      </c>
      <c r="E143" s="28">
        <v>0</v>
      </c>
      <c r="F143" s="28">
        <v>0</v>
      </c>
      <c r="G143" s="28">
        <v>0</v>
      </c>
      <c r="H143" s="28">
        <v>0</v>
      </c>
      <c r="I143" s="28">
        <v>0</v>
      </c>
      <c r="J143" s="28">
        <v>1</v>
      </c>
      <c r="K143" s="28">
        <v>0</v>
      </c>
      <c r="L143" s="28">
        <v>0</v>
      </c>
      <c r="M143" s="28">
        <v>0</v>
      </c>
      <c r="N143" s="28">
        <v>0</v>
      </c>
    </row>
    <row r="144" spans="2:14" x14ac:dyDescent="0.25">
      <c r="B144" t="s">
        <v>270</v>
      </c>
      <c r="C144" t="s">
        <v>271</v>
      </c>
      <c r="D144" s="28">
        <v>1</v>
      </c>
      <c r="E144" s="28">
        <v>1</v>
      </c>
      <c r="F144" s="28">
        <v>0</v>
      </c>
      <c r="G144" s="28">
        <v>0</v>
      </c>
      <c r="H144" s="28">
        <v>0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</row>
    <row r="145" spans="2:14" x14ac:dyDescent="0.25">
      <c r="B145" t="s">
        <v>601</v>
      </c>
      <c r="C145" t="s">
        <v>602</v>
      </c>
      <c r="D145" s="28">
        <v>1</v>
      </c>
      <c r="E145" s="28">
        <v>0</v>
      </c>
      <c r="F145" s="28">
        <v>0</v>
      </c>
      <c r="G145" s="28">
        <v>0</v>
      </c>
      <c r="H145" s="28">
        <v>0</v>
      </c>
      <c r="I145" s="28">
        <v>0</v>
      </c>
      <c r="J145" s="28">
        <v>0</v>
      </c>
      <c r="K145" s="28">
        <v>1</v>
      </c>
      <c r="L145" s="28">
        <v>0</v>
      </c>
      <c r="M145" s="28">
        <v>0</v>
      </c>
      <c r="N145" s="28">
        <v>0</v>
      </c>
    </row>
    <row r="146" spans="2:14" x14ac:dyDescent="0.25">
      <c r="B146" t="s">
        <v>603</v>
      </c>
      <c r="C146" t="s">
        <v>604</v>
      </c>
      <c r="D146" s="28">
        <v>1</v>
      </c>
      <c r="E146" s="28">
        <v>0</v>
      </c>
      <c r="F146" s="28">
        <v>0</v>
      </c>
      <c r="G146" s="28">
        <v>0</v>
      </c>
      <c r="H146" s="28">
        <v>0</v>
      </c>
      <c r="I146" s="28">
        <v>0</v>
      </c>
      <c r="J146" s="28">
        <v>0</v>
      </c>
      <c r="K146" s="28">
        <v>1</v>
      </c>
      <c r="L146" s="28">
        <v>0</v>
      </c>
      <c r="M146" s="28">
        <v>0</v>
      </c>
      <c r="N146" s="28">
        <v>0</v>
      </c>
    </row>
    <row r="147" spans="2:14" x14ac:dyDescent="0.25">
      <c r="B147" t="s">
        <v>168</v>
      </c>
      <c r="C147" t="s">
        <v>169</v>
      </c>
      <c r="D147" s="28">
        <v>1</v>
      </c>
      <c r="E147" s="28">
        <v>0</v>
      </c>
      <c r="F147" s="28">
        <v>0</v>
      </c>
      <c r="G147" s="28">
        <v>0</v>
      </c>
      <c r="H147" s="28">
        <v>0</v>
      </c>
      <c r="I147" s="28">
        <v>1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</row>
    <row r="148" spans="2:14" x14ac:dyDescent="0.25">
      <c r="B148" t="s">
        <v>144</v>
      </c>
      <c r="C148" t="s">
        <v>145</v>
      </c>
      <c r="D148" s="28">
        <v>1</v>
      </c>
      <c r="E148" s="28">
        <v>1</v>
      </c>
      <c r="F148" s="28">
        <v>0</v>
      </c>
      <c r="G148" s="28">
        <v>0</v>
      </c>
      <c r="H148" s="28">
        <v>0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</row>
    <row r="149" spans="2:14" x14ac:dyDescent="0.25">
      <c r="B149" t="s">
        <v>238</v>
      </c>
      <c r="C149" t="s">
        <v>239</v>
      </c>
      <c r="D149" s="28">
        <v>1</v>
      </c>
      <c r="E149" s="28">
        <v>0</v>
      </c>
      <c r="F149" s="28">
        <v>0</v>
      </c>
      <c r="G149" s="28">
        <v>0</v>
      </c>
      <c r="H149" s="28">
        <v>0</v>
      </c>
      <c r="I149" s="28">
        <v>0</v>
      </c>
      <c r="J149" s="28">
        <v>0</v>
      </c>
      <c r="K149" s="28">
        <v>1</v>
      </c>
      <c r="L149" s="28">
        <v>0</v>
      </c>
      <c r="M149" s="28">
        <v>0</v>
      </c>
      <c r="N149" s="28">
        <v>0</v>
      </c>
    </row>
    <row r="150" spans="2:14" x14ac:dyDescent="0.25">
      <c r="B150" t="s">
        <v>114</v>
      </c>
      <c r="C150" t="s">
        <v>115</v>
      </c>
      <c r="D150" s="28">
        <v>1</v>
      </c>
      <c r="E150" s="28">
        <v>0</v>
      </c>
      <c r="F150" s="28">
        <v>0</v>
      </c>
      <c r="G150" s="28">
        <v>0</v>
      </c>
      <c r="H150" s="28">
        <v>0</v>
      </c>
      <c r="I150" s="28">
        <v>0</v>
      </c>
      <c r="J150" s="28">
        <v>0</v>
      </c>
      <c r="K150" s="28">
        <v>0</v>
      </c>
      <c r="L150" s="28">
        <v>1</v>
      </c>
      <c r="M150" s="28">
        <v>0</v>
      </c>
      <c r="N150" s="28">
        <v>0</v>
      </c>
    </row>
    <row r="151" spans="2:14" x14ac:dyDescent="0.25">
      <c r="B151" t="s">
        <v>138</v>
      </c>
      <c r="C151" t="s">
        <v>139</v>
      </c>
      <c r="D151" s="28">
        <v>1</v>
      </c>
      <c r="E151" s="28">
        <v>0</v>
      </c>
      <c r="F151" s="28">
        <v>0</v>
      </c>
      <c r="G151" s="28">
        <v>0</v>
      </c>
      <c r="H151" s="28">
        <v>0</v>
      </c>
      <c r="I151" s="28">
        <v>0</v>
      </c>
      <c r="J151" s="28">
        <v>0</v>
      </c>
      <c r="K151" s="28">
        <v>1</v>
      </c>
      <c r="L151" s="28">
        <v>0</v>
      </c>
      <c r="M151" s="28">
        <v>0</v>
      </c>
      <c r="N151" s="28">
        <v>0</v>
      </c>
    </row>
    <row r="152" spans="2:14" x14ac:dyDescent="0.25">
      <c r="B152" t="s">
        <v>136</v>
      </c>
      <c r="C152" t="s">
        <v>137</v>
      </c>
      <c r="D152" s="28">
        <v>1</v>
      </c>
      <c r="E152" s="28">
        <v>0</v>
      </c>
      <c r="F152" s="28">
        <v>0</v>
      </c>
      <c r="G152" s="28">
        <v>0</v>
      </c>
      <c r="H152" s="28">
        <v>0</v>
      </c>
      <c r="I152" s="28">
        <v>0</v>
      </c>
      <c r="J152" s="28">
        <v>1</v>
      </c>
      <c r="K152" s="28">
        <v>0</v>
      </c>
      <c r="L152" s="28">
        <v>0</v>
      </c>
      <c r="M152" s="28">
        <v>0</v>
      </c>
      <c r="N152" s="28">
        <v>0</v>
      </c>
    </row>
    <row r="153" spans="2:14" x14ac:dyDescent="0.25">
      <c r="B153" t="s">
        <v>326</v>
      </c>
      <c r="C153" t="s">
        <v>327</v>
      </c>
      <c r="D153" s="28">
        <v>1</v>
      </c>
      <c r="E153" s="28">
        <v>0</v>
      </c>
      <c r="F153" s="28">
        <v>0</v>
      </c>
      <c r="G153" s="28">
        <v>0</v>
      </c>
      <c r="H153" s="28">
        <v>0</v>
      </c>
      <c r="I153" s="28">
        <v>0</v>
      </c>
      <c r="J153" s="28">
        <v>0</v>
      </c>
      <c r="K153" s="28">
        <v>0</v>
      </c>
      <c r="L153" s="28">
        <v>1</v>
      </c>
      <c r="M153" s="28">
        <v>0</v>
      </c>
      <c r="N153" s="28">
        <v>0</v>
      </c>
    </row>
    <row r="154" spans="2:14" x14ac:dyDescent="0.25">
      <c r="B154" t="s">
        <v>605</v>
      </c>
      <c r="C154" t="s">
        <v>606</v>
      </c>
      <c r="D154" s="28">
        <v>1</v>
      </c>
      <c r="E154" s="28">
        <v>0</v>
      </c>
      <c r="F154" s="28">
        <v>0</v>
      </c>
      <c r="G154" s="28">
        <v>0</v>
      </c>
      <c r="H154" s="28">
        <v>0</v>
      </c>
      <c r="I154" s="28">
        <v>0</v>
      </c>
      <c r="J154" s="28">
        <v>0</v>
      </c>
      <c r="K154" s="28">
        <v>1</v>
      </c>
      <c r="L154" s="28">
        <v>0</v>
      </c>
      <c r="M154" s="28">
        <v>0</v>
      </c>
      <c r="N154" s="28">
        <v>0</v>
      </c>
    </row>
    <row r="155" spans="2:14" x14ac:dyDescent="0.25">
      <c r="B155" t="s">
        <v>607</v>
      </c>
      <c r="C155" t="s">
        <v>608</v>
      </c>
      <c r="D155" s="28">
        <v>1</v>
      </c>
      <c r="E155" s="28">
        <v>0</v>
      </c>
      <c r="F155" s="28">
        <v>0</v>
      </c>
      <c r="G155" s="28">
        <v>0</v>
      </c>
      <c r="H155" s="28">
        <v>0</v>
      </c>
      <c r="I155" s="28">
        <v>0</v>
      </c>
      <c r="J155" s="28">
        <v>0</v>
      </c>
      <c r="K155" s="28">
        <v>0</v>
      </c>
      <c r="L155" s="28">
        <v>0</v>
      </c>
      <c r="M155" s="28">
        <v>1</v>
      </c>
      <c r="N155" s="28">
        <v>0</v>
      </c>
    </row>
    <row r="156" spans="2:14" x14ac:dyDescent="0.25">
      <c r="B156" t="s">
        <v>336</v>
      </c>
      <c r="C156" t="s">
        <v>337</v>
      </c>
      <c r="D156" s="28">
        <v>1</v>
      </c>
      <c r="E156" s="28">
        <v>0</v>
      </c>
      <c r="F156" s="28">
        <v>0</v>
      </c>
      <c r="G156" s="28">
        <v>0</v>
      </c>
      <c r="H156" s="28">
        <v>1</v>
      </c>
      <c r="I156" s="28">
        <v>0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</row>
    <row r="157" spans="2:14" x14ac:dyDescent="0.25">
      <c r="B157" t="s">
        <v>609</v>
      </c>
      <c r="C157" t="s">
        <v>610</v>
      </c>
      <c r="D157" s="28">
        <v>1</v>
      </c>
      <c r="E157" s="28">
        <v>0</v>
      </c>
      <c r="F157" s="28">
        <v>0</v>
      </c>
      <c r="G157" s="28">
        <v>0</v>
      </c>
      <c r="H157" s="28">
        <v>0</v>
      </c>
      <c r="I157" s="28">
        <v>0</v>
      </c>
      <c r="J157" s="28">
        <v>0</v>
      </c>
      <c r="K157" s="28">
        <v>0</v>
      </c>
      <c r="L157" s="28">
        <v>1</v>
      </c>
      <c r="M157" s="28">
        <v>0</v>
      </c>
      <c r="N157" s="28">
        <v>0</v>
      </c>
    </row>
    <row r="158" spans="2:14" x14ac:dyDescent="0.25">
      <c r="B158" t="s">
        <v>200</v>
      </c>
      <c r="C158" t="s">
        <v>201</v>
      </c>
      <c r="D158" s="28">
        <v>1</v>
      </c>
      <c r="E158" s="28">
        <v>0</v>
      </c>
      <c r="F158" s="28">
        <v>0</v>
      </c>
      <c r="G158" s="28">
        <v>0</v>
      </c>
      <c r="H158" s="28">
        <v>0</v>
      </c>
      <c r="I158" s="28">
        <v>0</v>
      </c>
      <c r="J158" s="28">
        <v>0</v>
      </c>
      <c r="K158" s="28">
        <v>0</v>
      </c>
      <c r="L158" s="28">
        <v>0</v>
      </c>
      <c r="M158" s="28">
        <v>1</v>
      </c>
      <c r="N158" s="28">
        <v>0</v>
      </c>
    </row>
    <row r="159" spans="2:14" x14ac:dyDescent="0.25">
      <c r="B159" t="s">
        <v>611</v>
      </c>
      <c r="C159" t="s">
        <v>612</v>
      </c>
      <c r="D159" s="28">
        <v>1</v>
      </c>
      <c r="E159" s="28">
        <v>0</v>
      </c>
      <c r="F159" s="28">
        <v>0</v>
      </c>
      <c r="G159" s="28">
        <v>0</v>
      </c>
      <c r="H159" s="28">
        <v>0</v>
      </c>
      <c r="I159" s="28">
        <v>0</v>
      </c>
      <c r="J159" s="28">
        <v>0</v>
      </c>
      <c r="K159" s="28">
        <v>1</v>
      </c>
      <c r="L159" s="28">
        <v>0</v>
      </c>
      <c r="M159" s="28">
        <v>0</v>
      </c>
      <c r="N159" s="28">
        <v>0</v>
      </c>
    </row>
    <row r="160" spans="2:14" x14ac:dyDescent="0.25">
      <c r="B160" t="s">
        <v>198</v>
      </c>
      <c r="C160" t="s">
        <v>199</v>
      </c>
      <c r="D160" s="28">
        <v>1</v>
      </c>
      <c r="E160" s="28">
        <v>0</v>
      </c>
      <c r="F160" s="28">
        <v>0</v>
      </c>
      <c r="G160" s="28">
        <v>0</v>
      </c>
      <c r="H160" s="28">
        <v>0</v>
      </c>
      <c r="I160" s="28">
        <v>0</v>
      </c>
      <c r="J160" s="28">
        <v>0</v>
      </c>
      <c r="K160" s="28">
        <v>0</v>
      </c>
      <c r="L160" s="28">
        <v>1</v>
      </c>
      <c r="M160" s="28">
        <v>0</v>
      </c>
      <c r="N160" s="28">
        <v>0</v>
      </c>
    </row>
    <row r="161" spans="2:14" x14ac:dyDescent="0.25">
      <c r="B161" t="s">
        <v>212</v>
      </c>
      <c r="C161" t="s">
        <v>213</v>
      </c>
      <c r="D161" s="28">
        <v>1</v>
      </c>
      <c r="E161" s="28">
        <v>0</v>
      </c>
      <c r="F161" s="28">
        <v>0</v>
      </c>
      <c r="G161" s="28">
        <v>0</v>
      </c>
      <c r="H161" s="28">
        <v>0</v>
      </c>
      <c r="I161" s="28">
        <v>0</v>
      </c>
      <c r="J161" s="28">
        <v>0</v>
      </c>
      <c r="K161" s="28">
        <v>0</v>
      </c>
      <c r="L161" s="28">
        <v>1</v>
      </c>
      <c r="M161" s="28">
        <v>0</v>
      </c>
      <c r="N161" s="28">
        <v>0</v>
      </c>
    </row>
    <row r="162" spans="2:14" x14ac:dyDescent="0.25">
      <c r="B162" t="s">
        <v>322</v>
      </c>
      <c r="C162" t="s">
        <v>323</v>
      </c>
      <c r="D162" s="28">
        <v>1</v>
      </c>
      <c r="E162" s="28">
        <v>0</v>
      </c>
      <c r="F162" s="28">
        <v>0</v>
      </c>
      <c r="G162" s="28">
        <v>0</v>
      </c>
      <c r="H162" s="28">
        <v>0</v>
      </c>
      <c r="I162" s="28">
        <v>0</v>
      </c>
      <c r="J162" s="28">
        <v>0</v>
      </c>
      <c r="K162" s="28">
        <v>0</v>
      </c>
      <c r="L162" s="28">
        <v>1</v>
      </c>
      <c r="M162" s="28">
        <v>0</v>
      </c>
      <c r="N162" s="28">
        <v>0</v>
      </c>
    </row>
    <row r="163" spans="2:14" x14ac:dyDescent="0.25">
      <c r="B163" t="s">
        <v>116</v>
      </c>
      <c r="C163" t="s">
        <v>117</v>
      </c>
      <c r="D163" s="28">
        <v>1</v>
      </c>
      <c r="E163" s="28">
        <v>0</v>
      </c>
      <c r="F163" s="28">
        <v>0</v>
      </c>
      <c r="G163" s="28">
        <v>0</v>
      </c>
      <c r="H163" s="28">
        <v>0</v>
      </c>
      <c r="I163" s="28">
        <v>0</v>
      </c>
      <c r="J163" s="28">
        <v>1</v>
      </c>
      <c r="K163" s="28">
        <v>0</v>
      </c>
      <c r="L163" s="28">
        <v>0</v>
      </c>
      <c r="M163" s="28">
        <v>0</v>
      </c>
      <c r="N163" s="28">
        <v>0</v>
      </c>
    </row>
    <row r="164" spans="2:14" x14ac:dyDescent="0.25">
      <c r="B164" t="s">
        <v>226</v>
      </c>
      <c r="C164" t="s">
        <v>227</v>
      </c>
      <c r="D164" s="28">
        <v>1</v>
      </c>
      <c r="E164" s="28">
        <v>0</v>
      </c>
      <c r="F164" s="28">
        <v>0</v>
      </c>
      <c r="G164" s="28">
        <v>0</v>
      </c>
      <c r="H164" s="28">
        <v>1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</row>
    <row r="165" spans="2:14" x14ac:dyDescent="0.25">
      <c r="B165" t="s">
        <v>613</v>
      </c>
      <c r="C165" t="s">
        <v>614</v>
      </c>
      <c r="D165" s="28">
        <v>1</v>
      </c>
      <c r="E165" s="28">
        <v>0</v>
      </c>
      <c r="F165" s="28">
        <v>0</v>
      </c>
      <c r="G165" s="28">
        <v>0</v>
      </c>
      <c r="H165" s="28">
        <v>0</v>
      </c>
      <c r="I165" s="28">
        <v>0</v>
      </c>
      <c r="J165" s="28">
        <v>0</v>
      </c>
      <c r="K165" s="28">
        <v>0</v>
      </c>
      <c r="L165" s="28">
        <v>1</v>
      </c>
      <c r="M165" s="28">
        <v>0</v>
      </c>
      <c r="N165" s="28">
        <v>0</v>
      </c>
    </row>
    <row r="166" spans="2:14" x14ac:dyDescent="0.25">
      <c r="B166" t="s">
        <v>615</v>
      </c>
      <c r="C166" t="s">
        <v>616</v>
      </c>
      <c r="D166" s="28">
        <v>1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1</v>
      </c>
      <c r="M166" s="28">
        <v>0</v>
      </c>
      <c r="N166" s="28">
        <v>0</v>
      </c>
    </row>
    <row r="167" spans="2:14" x14ac:dyDescent="0.25">
      <c r="B167" t="s">
        <v>617</v>
      </c>
      <c r="C167" t="s">
        <v>618</v>
      </c>
      <c r="D167" s="28">
        <v>1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1</v>
      </c>
      <c r="K167" s="28">
        <v>0</v>
      </c>
      <c r="L167" s="28">
        <v>0</v>
      </c>
      <c r="M167" s="28">
        <v>0</v>
      </c>
      <c r="N167" s="28">
        <v>0</v>
      </c>
    </row>
    <row r="168" spans="2:14" x14ac:dyDescent="0.25">
      <c r="B168" t="s">
        <v>619</v>
      </c>
      <c r="C168" t="s">
        <v>620</v>
      </c>
      <c r="D168" s="28">
        <v>1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1</v>
      </c>
      <c r="M168" s="28">
        <v>0</v>
      </c>
      <c r="N168" s="28">
        <v>0</v>
      </c>
    </row>
    <row r="169" spans="2:14" x14ac:dyDescent="0.25">
      <c r="B169" t="s">
        <v>296</v>
      </c>
      <c r="C169" t="s">
        <v>297</v>
      </c>
      <c r="D169" s="28">
        <v>1</v>
      </c>
      <c r="E169" s="28">
        <v>0</v>
      </c>
      <c r="F169" s="28">
        <v>0</v>
      </c>
      <c r="G169" s="28">
        <v>0</v>
      </c>
      <c r="H169" s="28">
        <v>1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</row>
    <row r="170" spans="2:14" x14ac:dyDescent="0.25">
      <c r="B170" t="s">
        <v>621</v>
      </c>
      <c r="C170" t="s">
        <v>622</v>
      </c>
      <c r="D170" s="28">
        <v>1</v>
      </c>
      <c r="E170" s="28">
        <v>1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</row>
    <row r="171" spans="2:14" x14ac:dyDescent="0.25">
      <c r="B171" t="s">
        <v>623</v>
      </c>
      <c r="C171" t="s">
        <v>624</v>
      </c>
      <c r="D171" s="28">
        <v>1</v>
      </c>
      <c r="E171" s="28">
        <v>0</v>
      </c>
      <c r="F171" s="28">
        <v>1</v>
      </c>
      <c r="G171" s="28">
        <v>0</v>
      </c>
      <c r="H171" s="28">
        <v>0</v>
      </c>
      <c r="I171" s="28">
        <v>0</v>
      </c>
      <c r="J171" s="28">
        <v>0</v>
      </c>
      <c r="K171" s="28">
        <v>0</v>
      </c>
      <c r="L171" s="28">
        <v>0</v>
      </c>
      <c r="M171" s="28">
        <v>0</v>
      </c>
      <c r="N171" s="28">
        <v>0</v>
      </c>
    </row>
    <row r="172" spans="2:14" x14ac:dyDescent="0.25">
      <c r="B172" t="s">
        <v>625</v>
      </c>
      <c r="C172" t="s">
        <v>626</v>
      </c>
      <c r="D172" s="28">
        <v>1</v>
      </c>
      <c r="E172" s="28">
        <v>0</v>
      </c>
      <c r="F172" s="28">
        <v>1</v>
      </c>
      <c r="G172" s="28">
        <v>0</v>
      </c>
      <c r="H172" s="28">
        <v>0</v>
      </c>
      <c r="I172" s="28">
        <v>0</v>
      </c>
      <c r="J172" s="28">
        <v>0</v>
      </c>
      <c r="K172" s="28">
        <v>0</v>
      </c>
      <c r="L172" s="28">
        <v>0</v>
      </c>
      <c r="M172" s="28">
        <v>0</v>
      </c>
      <c r="N172" s="28">
        <v>0</v>
      </c>
    </row>
    <row r="173" spans="2:14" x14ac:dyDescent="0.25">
      <c r="B173" t="s">
        <v>627</v>
      </c>
      <c r="C173" t="s">
        <v>628</v>
      </c>
      <c r="D173" s="28">
        <v>1</v>
      </c>
      <c r="E173" s="28">
        <v>0</v>
      </c>
      <c r="F173" s="28">
        <v>1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</row>
    <row r="174" spans="2:14" x14ac:dyDescent="0.25">
      <c r="B174" t="s">
        <v>487</v>
      </c>
      <c r="C174" t="s">
        <v>488</v>
      </c>
      <c r="D174" s="28">
        <v>1</v>
      </c>
      <c r="E174" s="28">
        <v>1</v>
      </c>
      <c r="F174" s="28">
        <v>0</v>
      </c>
      <c r="G174" s="28">
        <v>0</v>
      </c>
      <c r="H174" s="28">
        <v>0</v>
      </c>
      <c r="I174" s="28">
        <v>0</v>
      </c>
      <c r="J174" s="28">
        <v>0</v>
      </c>
      <c r="K174" s="28">
        <v>0</v>
      </c>
      <c r="L174" s="28">
        <v>0</v>
      </c>
      <c r="M174" s="28">
        <v>0</v>
      </c>
      <c r="N174" s="28">
        <v>0</v>
      </c>
    </row>
    <row r="175" spans="2:14" x14ac:dyDescent="0.25">
      <c r="B175" t="s">
        <v>334</v>
      </c>
      <c r="C175" t="s">
        <v>335</v>
      </c>
      <c r="D175" s="28">
        <v>1</v>
      </c>
      <c r="E175" s="28">
        <v>1</v>
      </c>
      <c r="F175" s="28">
        <v>0</v>
      </c>
      <c r="G175" s="28">
        <v>0</v>
      </c>
      <c r="H175" s="28">
        <v>0</v>
      </c>
      <c r="I175" s="28">
        <v>0</v>
      </c>
      <c r="J175" s="28">
        <v>0</v>
      </c>
      <c r="K175" s="28">
        <v>0</v>
      </c>
      <c r="L175" s="28">
        <v>0</v>
      </c>
      <c r="M175" s="28">
        <v>0</v>
      </c>
      <c r="N175" s="28">
        <v>0</v>
      </c>
    </row>
    <row r="176" spans="2:14" x14ac:dyDescent="0.25">
      <c r="B176" t="s">
        <v>629</v>
      </c>
      <c r="C176" t="s">
        <v>630</v>
      </c>
      <c r="D176" s="28">
        <v>1</v>
      </c>
      <c r="E176" s="28">
        <v>0</v>
      </c>
      <c r="F176" s="28">
        <v>1</v>
      </c>
      <c r="G176" s="28">
        <v>0</v>
      </c>
      <c r="H176" s="28">
        <v>0</v>
      </c>
      <c r="I176" s="28">
        <v>0</v>
      </c>
      <c r="J176" s="28">
        <v>0</v>
      </c>
      <c r="K176" s="28">
        <v>0</v>
      </c>
      <c r="L176" s="28">
        <v>0</v>
      </c>
      <c r="M176" s="28">
        <v>0</v>
      </c>
      <c r="N176" s="28">
        <v>0</v>
      </c>
    </row>
    <row r="177" spans="2:14" x14ac:dyDescent="0.25">
      <c r="B177" t="s">
        <v>631</v>
      </c>
      <c r="C177" t="s">
        <v>632</v>
      </c>
      <c r="D177" s="28">
        <v>1</v>
      </c>
      <c r="E177" s="28">
        <v>0</v>
      </c>
      <c r="F177" s="28">
        <v>0</v>
      </c>
      <c r="G177" s="28">
        <v>0</v>
      </c>
      <c r="H177" s="28">
        <v>0</v>
      </c>
      <c r="I177" s="28">
        <v>0</v>
      </c>
      <c r="J177" s="28">
        <v>0</v>
      </c>
      <c r="K177" s="28">
        <v>0</v>
      </c>
      <c r="L177" s="28">
        <v>0</v>
      </c>
      <c r="M177" s="28">
        <v>1</v>
      </c>
      <c r="N177" s="28">
        <v>0</v>
      </c>
    </row>
    <row r="178" spans="2:14" x14ac:dyDescent="0.25">
      <c r="B178" t="s">
        <v>112</v>
      </c>
      <c r="C178" t="s">
        <v>113</v>
      </c>
      <c r="D178" s="28">
        <v>1</v>
      </c>
      <c r="E178" s="28">
        <v>0</v>
      </c>
      <c r="F178" s="28">
        <v>1</v>
      </c>
      <c r="G178" s="28">
        <v>0</v>
      </c>
      <c r="H178" s="28">
        <v>0</v>
      </c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28">
        <v>0</v>
      </c>
    </row>
    <row r="179" spans="2:14" x14ac:dyDescent="0.25">
      <c r="B179" t="s">
        <v>110</v>
      </c>
      <c r="C179" t="s">
        <v>111</v>
      </c>
      <c r="D179" s="28">
        <v>1</v>
      </c>
      <c r="E179" s="28">
        <v>0</v>
      </c>
      <c r="F179" s="28">
        <v>0</v>
      </c>
      <c r="G179" s="28">
        <v>1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</row>
    <row r="180" spans="2:14" x14ac:dyDescent="0.25">
      <c r="B180" t="s">
        <v>633</v>
      </c>
      <c r="C180" t="s">
        <v>634</v>
      </c>
      <c r="D180" s="28">
        <v>1</v>
      </c>
      <c r="E180" s="28">
        <v>0</v>
      </c>
      <c r="F180" s="28">
        <v>0</v>
      </c>
      <c r="G180" s="28">
        <v>0</v>
      </c>
      <c r="H180" s="28">
        <v>1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</row>
    <row r="181" spans="2:14" x14ac:dyDescent="0.25">
      <c r="B181" t="s">
        <v>154</v>
      </c>
      <c r="C181" t="s">
        <v>155</v>
      </c>
      <c r="D181" s="28">
        <v>1</v>
      </c>
      <c r="E181" s="28">
        <v>0</v>
      </c>
      <c r="F181" s="28">
        <v>0</v>
      </c>
      <c r="G181" s="28">
        <v>0</v>
      </c>
      <c r="H181" s="28">
        <v>0</v>
      </c>
      <c r="I181" s="28">
        <v>0</v>
      </c>
      <c r="J181" s="28">
        <v>0</v>
      </c>
      <c r="K181" s="28">
        <v>1</v>
      </c>
      <c r="L181" s="28">
        <v>0</v>
      </c>
      <c r="M181" s="28">
        <v>0</v>
      </c>
      <c r="N181" s="28">
        <v>0</v>
      </c>
    </row>
    <row r="182" spans="2:14" x14ac:dyDescent="0.25">
      <c r="B182" t="s">
        <v>152</v>
      </c>
      <c r="C182" t="s">
        <v>153</v>
      </c>
      <c r="D182" s="28">
        <v>1</v>
      </c>
      <c r="E182" s="28">
        <v>1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</row>
    <row r="183" spans="2:14" x14ac:dyDescent="0.25">
      <c r="B183" t="s">
        <v>272</v>
      </c>
      <c r="C183" t="s">
        <v>273</v>
      </c>
      <c r="D183" s="28">
        <v>1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1</v>
      </c>
    </row>
    <row r="184" spans="2:14" x14ac:dyDescent="0.25">
      <c r="B184" t="s">
        <v>635</v>
      </c>
      <c r="C184" t="s">
        <v>636</v>
      </c>
      <c r="D184" s="28">
        <v>1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1</v>
      </c>
      <c r="K184" s="28">
        <v>0</v>
      </c>
      <c r="L184" s="28">
        <v>0</v>
      </c>
      <c r="M184" s="28">
        <v>0</v>
      </c>
      <c r="N184" s="28">
        <v>0</v>
      </c>
    </row>
    <row r="185" spans="2:14" x14ac:dyDescent="0.25">
      <c r="B185" t="s">
        <v>637</v>
      </c>
      <c r="C185" t="s">
        <v>638</v>
      </c>
      <c r="D185" s="28">
        <v>1</v>
      </c>
      <c r="E185" s="28">
        <v>0</v>
      </c>
      <c r="F185" s="28">
        <v>0</v>
      </c>
      <c r="G185" s="28">
        <v>1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</row>
    <row r="186" spans="2:14" x14ac:dyDescent="0.25">
      <c r="B186" t="s">
        <v>178</v>
      </c>
      <c r="C186" t="s">
        <v>179</v>
      </c>
      <c r="D186" s="28">
        <v>1</v>
      </c>
      <c r="E186" s="28">
        <v>0</v>
      </c>
      <c r="F186" s="28">
        <v>0</v>
      </c>
      <c r="G186" s="28">
        <v>0</v>
      </c>
      <c r="H186" s="28">
        <v>0</v>
      </c>
      <c r="I186" s="28">
        <v>0</v>
      </c>
      <c r="J186" s="28">
        <v>0</v>
      </c>
      <c r="K186" s="28">
        <v>0</v>
      </c>
      <c r="L186" s="28">
        <v>1</v>
      </c>
      <c r="M186" s="28">
        <v>0</v>
      </c>
      <c r="N186" s="28">
        <v>0</v>
      </c>
    </row>
    <row r="187" spans="2:14" x14ac:dyDescent="0.25">
      <c r="B187" t="s">
        <v>290</v>
      </c>
      <c r="C187" t="s">
        <v>291</v>
      </c>
      <c r="D187" s="28">
        <v>1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1</v>
      </c>
      <c r="L187" s="28">
        <v>0</v>
      </c>
      <c r="M187" s="28">
        <v>0</v>
      </c>
      <c r="N187" s="28">
        <v>0</v>
      </c>
    </row>
    <row r="188" spans="2:14" x14ac:dyDescent="0.25">
      <c r="B188" t="s">
        <v>194</v>
      </c>
      <c r="C188" t="s">
        <v>195</v>
      </c>
      <c r="D188" s="28">
        <v>1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1</v>
      </c>
      <c r="N188" s="28">
        <v>0</v>
      </c>
    </row>
    <row r="189" spans="2:14" x14ac:dyDescent="0.25">
      <c r="B189" t="s">
        <v>192</v>
      </c>
      <c r="C189" t="s">
        <v>193</v>
      </c>
      <c r="D189" s="28">
        <v>1</v>
      </c>
      <c r="E189" s="28">
        <v>0</v>
      </c>
      <c r="F189" s="28">
        <v>0</v>
      </c>
      <c r="G189" s="28">
        <v>0</v>
      </c>
      <c r="H189" s="28">
        <v>0</v>
      </c>
      <c r="I189" s="28">
        <v>0</v>
      </c>
      <c r="J189" s="28">
        <v>0</v>
      </c>
      <c r="K189" s="28">
        <v>1</v>
      </c>
      <c r="L189" s="28">
        <v>0</v>
      </c>
      <c r="M189" s="28">
        <v>0</v>
      </c>
      <c r="N189" s="28">
        <v>0</v>
      </c>
    </row>
    <row r="190" spans="2:14" x14ac:dyDescent="0.25">
      <c r="B190" t="s">
        <v>190</v>
      </c>
      <c r="C190" t="s">
        <v>191</v>
      </c>
      <c r="D190" s="28">
        <v>1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28">
        <v>1</v>
      </c>
      <c r="L190" s="28">
        <v>0</v>
      </c>
      <c r="M190" s="28">
        <v>0</v>
      </c>
      <c r="N190" s="28">
        <v>0</v>
      </c>
    </row>
    <row r="191" spans="2:14" x14ac:dyDescent="0.25">
      <c r="B191" t="s">
        <v>312</v>
      </c>
      <c r="C191" t="s">
        <v>313</v>
      </c>
      <c r="D191" s="28">
        <v>1</v>
      </c>
      <c r="E191" s="28">
        <v>1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</row>
    <row r="192" spans="2:14" x14ac:dyDescent="0.25">
      <c r="B192" t="s">
        <v>639</v>
      </c>
      <c r="C192" t="s">
        <v>640</v>
      </c>
      <c r="D192" s="28">
        <v>1</v>
      </c>
      <c r="E192" s="28">
        <v>1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</row>
    <row r="193" spans="2:14" x14ac:dyDescent="0.25">
      <c r="B193" t="s">
        <v>641</v>
      </c>
      <c r="C193" t="s">
        <v>642</v>
      </c>
      <c r="D193" s="28">
        <v>1</v>
      </c>
      <c r="E193" s="28">
        <v>0</v>
      </c>
      <c r="F193" s="28">
        <v>0</v>
      </c>
      <c r="G193" s="28">
        <v>0</v>
      </c>
      <c r="H193" s="28">
        <v>1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</row>
    <row r="194" spans="2:14" x14ac:dyDescent="0.25">
      <c r="B194" t="s">
        <v>643</v>
      </c>
      <c r="C194" t="s">
        <v>644</v>
      </c>
      <c r="D194" s="28">
        <v>1</v>
      </c>
      <c r="E194" s="28">
        <v>0</v>
      </c>
      <c r="F194" s="28">
        <v>0</v>
      </c>
      <c r="G194" s="28">
        <v>1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</row>
    <row r="195" spans="2:14" x14ac:dyDescent="0.25">
      <c r="B195" t="s">
        <v>124</v>
      </c>
      <c r="C195" t="s">
        <v>125</v>
      </c>
      <c r="D195" s="28">
        <v>1</v>
      </c>
      <c r="E195" s="28">
        <v>0</v>
      </c>
      <c r="F195" s="28">
        <v>1</v>
      </c>
      <c r="G195" s="28">
        <v>0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</row>
  </sheetData>
  <mergeCells count="9">
    <mergeCell ref="B9:C9"/>
    <mergeCell ref="B3:N3"/>
    <mergeCell ref="B7:C8"/>
    <mergeCell ref="D7:D8"/>
    <mergeCell ref="E7:F7"/>
    <mergeCell ref="G7:H7"/>
    <mergeCell ref="I7:J7"/>
    <mergeCell ref="K7:L7"/>
    <mergeCell ref="M7:N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1A4B3-FBAB-4ED9-A4DC-2533612621EE}">
  <dimension ref="B3:O282"/>
  <sheetViews>
    <sheetView workbookViewId="0">
      <selection activeCell="F8" sqref="E7:N9"/>
    </sheetView>
  </sheetViews>
  <sheetFormatPr baseColWidth="10" defaultRowHeight="15" x14ac:dyDescent="0.25"/>
  <cols>
    <col min="2" max="2" width="7.28515625" customWidth="1"/>
    <col min="3" max="3" width="81" customWidth="1"/>
    <col min="4" max="4" width="14.28515625" customWidth="1"/>
  </cols>
  <sheetData>
    <row r="3" spans="2:15" ht="18" x14ac:dyDescent="0.25">
      <c r="B3" s="37" t="s">
        <v>645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2:15" x14ac:dyDescent="0.25">
      <c r="C4" s="29" t="s">
        <v>501</v>
      </c>
      <c r="D4" s="29"/>
      <c r="E4" s="31" t="s">
        <v>502</v>
      </c>
      <c r="F4" s="29"/>
      <c r="G4" s="29"/>
      <c r="H4" s="29"/>
      <c r="I4" s="29"/>
      <c r="J4" s="29"/>
      <c r="K4" s="29"/>
      <c r="L4" s="29"/>
      <c r="M4" s="28"/>
      <c r="N4" s="30"/>
      <c r="O4" s="30"/>
    </row>
    <row r="5" spans="2:15" x14ac:dyDescent="0.25">
      <c r="C5" s="29" t="s">
        <v>503</v>
      </c>
      <c r="D5" s="29"/>
      <c r="E5" s="31" t="s">
        <v>504</v>
      </c>
      <c r="F5" s="29"/>
      <c r="G5" s="29"/>
      <c r="H5" s="29"/>
      <c r="I5" s="29"/>
      <c r="J5" s="29"/>
      <c r="K5" s="29"/>
      <c r="L5" s="29"/>
      <c r="M5" s="28"/>
      <c r="N5" s="30"/>
      <c r="O5" s="30"/>
    </row>
    <row r="6" spans="2:15" x14ac:dyDescent="0.25">
      <c r="E6" s="32" t="s">
        <v>505</v>
      </c>
      <c r="F6" s="28"/>
      <c r="G6" s="28"/>
      <c r="H6" s="28"/>
      <c r="I6" s="28"/>
      <c r="J6" s="28"/>
      <c r="K6" s="28"/>
      <c r="L6" s="28"/>
      <c r="M6" s="28"/>
      <c r="N6" s="28"/>
      <c r="O6" s="28"/>
    </row>
    <row r="7" spans="2:15" x14ac:dyDescent="0.25">
      <c r="B7" s="38" t="s">
        <v>646</v>
      </c>
      <c r="C7" s="39"/>
      <c r="D7" s="42" t="s">
        <v>507</v>
      </c>
      <c r="E7" s="44" t="s">
        <v>508</v>
      </c>
      <c r="F7" s="44"/>
      <c r="G7" s="44" t="s">
        <v>509</v>
      </c>
      <c r="H7" s="44"/>
      <c r="I7" s="44" t="s">
        <v>510</v>
      </c>
      <c r="J7" s="44"/>
      <c r="K7" s="44" t="s">
        <v>511</v>
      </c>
      <c r="L7" s="44"/>
      <c r="M7" s="44" t="s">
        <v>512</v>
      </c>
      <c r="N7" s="44"/>
      <c r="O7" s="35"/>
    </row>
    <row r="8" spans="2:15" x14ac:dyDescent="0.25">
      <c r="B8" s="40"/>
      <c r="C8" s="41"/>
      <c r="D8" s="43"/>
      <c r="E8" s="33" t="s">
        <v>513</v>
      </c>
      <c r="F8" s="33" t="s">
        <v>514</v>
      </c>
      <c r="G8" s="33" t="s">
        <v>513</v>
      </c>
      <c r="H8" s="33" t="s">
        <v>514</v>
      </c>
      <c r="I8" s="33" t="s">
        <v>513</v>
      </c>
      <c r="J8" s="33" t="s">
        <v>514</v>
      </c>
      <c r="K8" s="33" t="s">
        <v>513</v>
      </c>
      <c r="L8" s="33" t="s">
        <v>514</v>
      </c>
      <c r="M8" s="33" t="s">
        <v>513</v>
      </c>
      <c r="N8" s="33" t="s">
        <v>514</v>
      </c>
      <c r="O8" s="28"/>
    </row>
    <row r="9" spans="2:15" x14ac:dyDescent="0.25">
      <c r="B9" s="36" t="s">
        <v>515</v>
      </c>
      <c r="C9" s="36"/>
      <c r="D9" s="34">
        <f>SUM(E9:N9)</f>
        <v>1175</v>
      </c>
      <c r="E9" s="34">
        <v>85</v>
      </c>
      <c r="F9" s="34">
        <v>60</v>
      </c>
      <c r="G9" s="34">
        <v>24</v>
      </c>
      <c r="H9" s="34">
        <v>45</v>
      </c>
      <c r="I9" s="34">
        <v>20</v>
      </c>
      <c r="J9" s="34">
        <v>239</v>
      </c>
      <c r="K9" s="34">
        <v>120</v>
      </c>
      <c r="L9" s="34">
        <v>341</v>
      </c>
      <c r="M9" s="34">
        <v>117</v>
      </c>
      <c r="N9" s="34">
        <v>124</v>
      </c>
      <c r="O9" s="28"/>
    </row>
    <row r="10" spans="2:15" x14ac:dyDescent="0.25">
      <c r="B10" t="s">
        <v>647</v>
      </c>
      <c r="C10" t="s">
        <v>648</v>
      </c>
      <c r="D10" s="28">
        <v>167</v>
      </c>
      <c r="E10" s="28">
        <v>0</v>
      </c>
      <c r="F10" s="28">
        <v>0</v>
      </c>
      <c r="G10" s="28">
        <v>0</v>
      </c>
      <c r="H10" s="28">
        <v>9</v>
      </c>
      <c r="I10" s="28">
        <v>0</v>
      </c>
      <c r="J10" s="28">
        <v>94</v>
      </c>
      <c r="K10" s="28">
        <v>0</v>
      </c>
      <c r="L10" s="28">
        <v>64</v>
      </c>
      <c r="M10" s="28">
        <v>0</v>
      </c>
      <c r="N10" s="28">
        <v>0</v>
      </c>
      <c r="O10" s="28"/>
    </row>
    <row r="11" spans="2:15" x14ac:dyDescent="0.25">
      <c r="B11" t="s">
        <v>649</v>
      </c>
      <c r="C11" t="s">
        <v>650</v>
      </c>
      <c r="D11" s="28">
        <v>106</v>
      </c>
      <c r="E11" s="28">
        <v>0</v>
      </c>
      <c r="F11" s="28">
        <v>0</v>
      </c>
      <c r="G11" s="28">
        <v>0</v>
      </c>
      <c r="H11" s="28">
        <v>7</v>
      </c>
      <c r="I11" s="28">
        <v>0</v>
      </c>
      <c r="J11" s="28">
        <v>52</v>
      </c>
      <c r="K11" s="28">
        <v>0</v>
      </c>
      <c r="L11" s="28">
        <v>47</v>
      </c>
      <c r="M11" s="28">
        <v>0</v>
      </c>
      <c r="N11" s="28">
        <v>0</v>
      </c>
      <c r="O11" s="28"/>
    </row>
    <row r="12" spans="2:15" x14ac:dyDescent="0.25">
      <c r="B12" t="s">
        <v>371</v>
      </c>
      <c r="C12" t="s">
        <v>651</v>
      </c>
      <c r="D12" s="28">
        <v>80</v>
      </c>
      <c r="E12" s="28">
        <v>0</v>
      </c>
      <c r="F12" s="28">
        <v>1</v>
      </c>
      <c r="G12" s="28">
        <v>0</v>
      </c>
      <c r="H12" s="28">
        <v>2</v>
      </c>
      <c r="I12" s="28">
        <v>3</v>
      </c>
      <c r="J12" s="28">
        <v>13</v>
      </c>
      <c r="K12" s="28">
        <v>9</v>
      </c>
      <c r="L12" s="28">
        <v>48</v>
      </c>
      <c r="M12" s="28">
        <v>0</v>
      </c>
      <c r="N12" s="28">
        <v>4</v>
      </c>
      <c r="O12" s="28"/>
    </row>
    <row r="13" spans="2:15" x14ac:dyDescent="0.25">
      <c r="B13" t="s">
        <v>429</v>
      </c>
      <c r="C13" t="s">
        <v>311</v>
      </c>
      <c r="D13" s="28">
        <v>44</v>
      </c>
      <c r="E13" s="28">
        <v>5</v>
      </c>
      <c r="F13" s="28">
        <v>2</v>
      </c>
      <c r="G13" s="28">
        <v>6</v>
      </c>
      <c r="H13" s="28">
        <v>1</v>
      </c>
      <c r="I13" s="28">
        <v>4</v>
      </c>
      <c r="J13" s="28">
        <v>3</v>
      </c>
      <c r="K13" s="28">
        <v>8</v>
      </c>
      <c r="L13" s="28">
        <v>9</v>
      </c>
      <c r="M13" s="28">
        <v>2</v>
      </c>
      <c r="N13" s="28">
        <v>4</v>
      </c>
      <c r="O13" s="28"/>
    </row>
    <row r="14" spans="2:15" x14ac:dyDescent="0.25">
      <c r="B14" t="s">
        <v>342</v>
      </c>
      <c r="C14" t="s">
        <v>652</v>
      </c>
      <c r="D14" s="28">
        <v>42</v>
      </c>
      <c r="E14" s="28">
        <v>1</v>
      </c>
      <c r="F14" s="28">
        <v>9</v>
      </c>
      <c r="G14" s="28">
        <v>0</v>
      </c>
      <c r="H14" s="28">
        <v>1</v>
      </c>
      <c r="I14" s="28">
        <v>0</v>
      </c>
      <c r="J14" s="28">
        <v>3</v>
      </c>
      <c r="K14" s="28">
        <v>1</v>
      </c>
      <c r="L14" s="28">
        <v>8</v>
      </c>
      <c r="M14" s="28">
        <v>7</v>
      </c>
      <c r="N14" s="28">
        <v>12</v>
      </c>
      <c r="O14" s="28"/>
    </row>
    <row r="15" spans="2:15" x14ac:dyDescent="0.25">
      <c r="B15" t="s">
        <v>403</v>
      </c>
      <c r="C15" t="s">
        <v>653</v>
      </c>
      <c r="D15" s="28">
        <v>38</v>
      </c>
      <c r="E15" s="28">
        <v>3</v>
      </c>
      <c r="F15" s="28">
        <v>1</v>
      </c>
      <c r="G15" s="28">
        <v>0</v>
      </c>
      <c r="H15" s="28">
        <v>0</v>
      </c>
      <c r="I15" s="28">
        <v>0</v>
      </c>
      <c r="J15" s="28">
        <v>0</v>
      </c>
      <c r="K15" s="28">
        <v>3</v>
      </c>
      <c r="L15" s="28">
        <v>2</v>
      </c>
      <c r="M15" s="28">
        <v>14</v>
      </c>
      <c r="N15" s="28">
        <v>15</v>
      </c>
      <c r="O15" s="28"/>
    </row>
    <row r="16" spans="2:15" x14ac:dyDescent="0.25">
      <c r="B16" t="s">
        <v>408</v>
      </c>
      <c r="C16" t="s">
        <v>654</v>
      </c>
      <c r="D16" s="28">
        <v>24</v>
      </c>
      <c r="E16" s="28">
        <v>0</v>
      </c>
      <c r="F16" s="28">
        <v>1</v>
      </c>
      <c r="G16" s="28">
        <v>0</v>
      </c>
      <c r="H16" s="28">
        <v>1</v>
      </c>
      <c r="I16" s="28">
        <v>0</v>
      </c>
      <c r="J16" s="28">
        <v>3</v>
      </c>
      <c r="K16" s="28">
        <v>4</v>
      </c>
      <c r="L16" s="28">
        <v>9</v>
      </c>
      <c r="M16" s="28">
        <v>0</v>
      </c>
      <c r="N16" s="28">
        <v>6</v>
      </c>
      <c r="O16" s="28"/>
    </row>
    <row r="17" spans="2:15" x14ac:dyDescent="0.25">
      <c r="B17" t="s">
        <v>655</v>
      </c>
      <c r="C17" t="s">
        <v>656</v>
      </c>
      <c r="D17" s="28">
        <v>21</v>
      </c>
      <c r="E17" s="28">
        <v>0</v>
      </c>
      <c r="F17" s="28">
        <v>0</v>
      </c>
      <c r="G17" s="28">
        <v>0</v>
      </c>
      <c r="H17" s="28">
        <v>1</v>
      </c>
      <c r="I17" s="28">
        <v>0</v>
      </c>
      <c r="J17" s="28">
        <v>10</v>
      </c>
      <c r="K17" s="28">
        <v>0</v>
      </c>
      <c r="L17" s="28">
        <v>10</v>
      </c>
      <c r="M17" s="28">
        <v>0</v>
      </c>
      <c r="N17" s="28">
        <v>0</v>
      </c>
      <c r="O17" s="28"/>
    </row>
    <row r="18" spans="2:15" x14ac:dyDescent="0.25">
      <c r="B18" t="s">
        <v>352</v>
      </c>
      <c r="C18" t="s">
        <v>221</v>
      </c>
      <c r="D18" s="28">
        <v>19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1</v>
      </c>
      <c r="L18" s="28">
        <v>2</v>
      </c>
      <c r="M18" s="28">
        <v>8</v>
      </c>
      <c r="N18" s="28">
        <v>8</v>
      </c>
      <c r="O18" s="28"/>
    </row>
    <row r="19" spans="2:15" x14ac:dyDescent="0.25">
      <c r="B19" t="s">
        <v>657</v>
      </c>
      <c r="C19" t="s">
        <v>658</v>
      </c>
      <c r="D19" s="28">
        <v>18</v>
      </c>
      <c r="E19" s="28">
        <v>0</v>
      </c>
      <c r="F19" s="28">
        <v>0</v>
      </c>
      <c r="G19" s="28">
        <v>0</v>
      </c>
      <c r="H19" s="28">
        <v>3</v>
      </c>
      <c r="I19" s="28">
        <v>0</v>
      </c>
      <c r="J19" s="28">
        <v>9</v>
      </c>
      <c r="K19" s="28">
        <v>0</v>
      </c>
      <c r="L19" s="28">
        <v>6</v>
      </c>
      <c r="M19" s="28">
        <v>0</v>
      </c>
      <c r="N19" s="28">
        <v>0</v>
      </c>
      <c r="O19" s="28"/>
    </row>
    <row r="20" spans="2:15" x14ac:dyDescent="0.25">
      <c r="B20" t="s">
        <v>436</v>
      </c>
      <c r="C20" t="s">
        <v>659</v>
      </c>
      <c r="D20" s="28">
        <v>17</v>
      </c>
      <c r="E20" s="28">
        <v>1</v>
      </c>
      <c r="F20" s="28">
        <v>1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3</v>
      </c>
      <c r="M20" s="28">
        <v>7</v>
      </c>
      <c r="N20" s="28">
        <v>5</v>
      </c>
      <c r="O20" s="28"/>
    </row>
    <row r="21" spans="2:15" x14ac:dyDescent="0.25">
      <c r="B21" t="s">
        <v>660</v>
      </c>
      <c r="C21" t="s">
        <v>661</v>
      </c>
      <c r="D21" s="28">
        <v>13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4</v>
      </c>
      <c r="K21" s="28">
        <v>1</v>
      </c>
      <c r="L21" s="28">
        <v>6</v>
      </c>
      <c r="M21" s="28">
        <v>1</v>
      </c>
      <c r="N21" s="28">
        <v>1</v>
      </c>
      <c r="O21" s="28"/>
    </row>
    <row r="22" spans="2:15" x14ac:dyDescent="0.25">
      <c r="B22" t="s">
        <v>398</v>
      </c>
      <c r="C22" t="s">
        <v>662</v>
      </c>
      <c r="D22" s="28">
        <v>12</v>
      </c>
      <c r="E22" s="28">
        <v>8</v>
      </c>
      <c r="F22" s="28">
        <v>4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/>
    </row>
    <row r="23" spans="2:15" x14ac:dyDescent="0.25">
      <c r="B23" t="s">
        <v>349</v>
      </c>
      <c r="C23" t="s">
        <v>663</v>
      </c>
      <c r="D23" s="28">
        <v>12</v>
      </c>
      <c r="E23" s="28">
        <v>0</v>
      </c>
      <c r="F23" s="28">
        <v>0</v>
      </c>
      <c r="G23" s="28">
        <v>0</v>
      </c>
      <c r="H23" s="28">
        <v>1</v>
      </c>
      <c r="I23" s="28">
        <v>0</v>
      </c>
      <c r="J23" s="28">
        <v>0</v>
      </c>
      <c r="K23" s="28">
        <v>5</v>
      </c>
      <c r="L23" s="28">
        <v>4</v>
      </c>
      <c r="M23" s="28">
        <v>1</v>
      </c>
      <c r="N23" s="28">
        <v>1</v>
      </c>
      <c r="O23" s="28"/>
    </row>
    <row r="24" spans="2:15" x14ac:dyDescent="0.25">
      <c r="B24" t="s">
        <v>402</v>
      </c>
      <c r="C24" t="s">
        <v>664</v>
      </c>
      <c r="D24" s="28">
        <v>12</v>
      </c>
      <c r="E24" s="28">
        <v>5</v>
      </c>
      <c r="F24" s="28">
        <v>0</v>
      </c>
      <c r="G24" s="28">
        <v>1</v>
      </c>
      <c r="H24" s="28">
        <v>0</v>
      </c>
      <c r="I24" s="28">
        <v>0</v>
      </c>
      <c r="J24" s="28">
        <v>1</v>
      </c>
      <c r="K24" s="28">
        <v>2</v>
      </c>
      <c r="L24" s="28">
        <v>1</v>
      </c>
      <c r="M24" s="28">
        <v>2</v>
      </c>
      <c r="N24" s="28">
        <v>0</v>
      </c>
      <c r="O24" s="28"/>
    </row>
    <row r="25" spans="2:15" x14ac:dyDescent="0.25">
      <c r="B25" t="s">
        <v>456</v>
      </c>
      <c r="C25" t="s">
        <v>665</v>
      </c>
      <c r="D25" s="28">
        <v>11</v>
      </c>
      <c r="E25" s="28">
        <v>0</v>
      </c>
      <c r="F25" s="28">
        <v>0</v>
      </c>
      <c r="G25" s="28">
        <v>0</v>
      </c>
      <c r="H25" s="28">
        <v>0</v>
      </c>
      <c r="I25" s="28">
        <v>1</v>
      </c>
      <c r="J25" s="28">
        <v>1</v>
      </c>
      <c r="K25" s="28">
        <v>1</v>
      </c>
      <c r="L25" s="28">
        <v>3</v>
      </c>
      <c r="M25" s="28">
        <v>4</v>
      </c>
      <c r="N25" s="28">
        <v>1</v>
      </c>
      <c r="O25" s="28"/>
    </row>
    <row r="26" spans="2:15" x14ac:dyDescent="0.25">
      <c r="B26" t="s">
        <v>666</v>
      </c>
      <c r="C26" t="s">
        <v>667</v>
      </c>
      <c r="D26" s="28">
        <v>11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2</v>
      </c>
      <c r="K26" s="28">
        <v>1</v>
      </c>
      <c r="L26" s="28">
        <v>8</v>
      </c>
      <c r="M26" s="28">
        <v>0</v>
      </c>
      <c r="N26" s="28">
        <v>0</v>
      </c>
      <c r="O26" s="28"/>
    </row>
    <row r="27" spans="2:15" x14ac:dyDescent="0.25">
      <c r="B27" t="s">
        <v>435</v>
      </c>
      <c r="C27" t="s">
        <v>668</v>
      </c>
      <c r="D27" s="28">
        <v>10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2</v>
      </c>
      <c r="L27" s="28">
        <v>7</v>
      </c>
      <c r="M27" s="28">
        <v>0</v>
      </c>
      <c r="N27" s="28">
        <v>1</v>
      </c>
      <c r="O27" s="28"/>
    </row>
    <row r="28" spans="2:15" x14ac:dyDescent="0.25">
      <c r="B28" t="s">
        <v>440</v>
      </c>
      <c r="C28" t="s">
        <v>669</v>
      </c>
      <c r="D28" s="28">
        <v>10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3</v>
      </c>
      <c r="K28" s="28">
        <v>0</v>
      </c>
      <c r="L28" s="28">
        <v>7</v>
      </c>
      <c r="M28" s="28">
        <v>0</v>
      </c>
      <c r="N28" s="28">
        <v>0</v>
      </c>
      <c r="O28" s="28"/>
    </row>
    <row r="29" spans="2:15" x14ac:dyDescent="0.25">
      <c r="B29" t="s">
        <v>670</v>
      </c>
      <c r="C29" t="s">
        <v>671</v>
      </c>
      <c r="D29" s="28">
        <v>9</v>
      </c>
      <c r="E29" s="28">
        <v>0</v>
      </c>
      <c r="F29" s="28">
        <v>0</v>
      </c>
      <c r="G29" s="28">
        <v>0</v>
      </c>
      <c r="H29" s="28">
        <v>0</v>
      </c>
      <c r="I29" s="28">
        <v>1</v>
      </c>
      <c r="J29" s="28">
        <v>1</v>
      </c>
      <c r="K29" s="28">
        <v>1</v>
      </c>
      <c r="L29" s="28">
        <v>4</v>
      </c>
      <c r="M29" s="28">
        <v>1</v>
      </c>
      <c r="N29" s="28">
        <v>1</v>
      </c>
      <c r="O29" s="28"/>
    </row>
    <row r="30" spans="2:15" x14ac:dyDescent="0.25">
      <c r="B30" t="s">
        <v>354</v>
      </c>
      <c r="C30" t="s">
        <v>672</v>
      </c>
      <c r="D30" s="28">
        <v>9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2</v>
      </c>
      <c r="K30" s="28">
        <v>1</v>
      </c>
      <c r="L30" s="28">
        <v>4</v>
      </c>
      <c r="M30" s="28">
        <v>1</v>
      </c>
      <c r="N30" s="28">
        <v>1</v>
      </c>
      <c r="O30" s="28"/>
    </row>
    <row r="31" spans="2:15" x14ac:dyDescent="0.25">
      <c r="B31" t="s">
        <v>392</v>
      </c>
      <c r="C31" t="s">
        <v>673</v>
      </c>
      <c r="D31" s="28">
        <v>9</v>
      </c>
      <c r="E31" s="28">
        <v>0</v>
      </c>
      <c r="F31" s="28">
        <v>0</v>
      </c>
      <c r="G31" s="28">
        <v>0</v>
      </c>
      <c r="H31" s="28">
        <v>1</v>
      </c>
      <c r="I31" s="28">
        <v>0</v>
      </c>
      <c r="J31" s="28">
        <v>7</v>
      </c>
      <c r="K31" s="28">
        <v>0</v>
      </c>
      <c r="L31" s="28">
        <v>1</v>
      </c>
      <c r="M31" s="28">
        <v>0</v>
      </c>
      <c r="N31" s="28">
        <v>0</v>
      </c>
      <c r="O31" s="28"/>
    </row>
    <row r="32" spans="2:15" x14ac:dyDescent="0.25">
      <c r="B32" t="s">
        <v>459</v>
      </c>
      <c r="C32" t="s">
        <v>674</v>
      </c>
      <c r="D32" s="28">
        <v>8</v>
      </c>
      <c r="E32" s="28">
        <v>0</v>
      </c>
      <c r="F32" s="28">
        <v>1</v>
      </c>
      <c r="G32" s="28">
        <v>0</v>
      </c>
      <c r="H32" s="28">
        <v>0</v>
      </c>
      <c r="I32" s="28">
        <v>0</v>
      </c>
      <c r="J32" s="28">
        <v>1</v>
      </c>
      <c r="K32" s="28">
        <v>1</v>
      </c>
      <c r="L32" s="28">
        <v>3</v>
      </c>
      <c r="M32" s="28">
        <v>2</v>
      </c>
      <c r="N32" s="28">
        <v>0</v>
      </c>
      <c r="O32" s="28"/>
    </row>
    <row r="33" spans="2:15" x14ac:dyDescent="0.25">
      <c r="B33" t="s">
        <v>376</v>
      </c>
      <c r="C33" t="s">
        <v>203</v>
      </c>
      <c r="D33" s="28">
        <v>8</v>
      </c>
      <c r="E33" s="28">
        <v>8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/>
    </row>
    <row r="34" spans="2:15" x14ac:dyDescent="0.25">
      <c r="B34" t="s">
        <v>675</v>
      </c>
      <c r="C34" t="s">
        <v>676</v>
      </c>
      <c r="D34" s="28">
        <v>8</v>
      </c>
      <c r="E34" s="28">
        <v>4</v>
      </c>
      <c r="F34" s="28">
        <v>4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/>
    </row>
    <row r="35" spans="2:15" x14ac:dyDescent="0.25">
      <c r="B35" t="s">
        <v>677</v>
      </c>
      <c r="C35" t="s">
        <v>678</v>
      </c>
      <c r="D35" s="28">
        <v>7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1</v>
      </c>
      <c r="L35" s="28">
        <v>0</v>
      </c>
      <c r="M35" s="28">
        <v>1</v>
      </c>
      <c r="N35" s="28">
        <v>5</v>
      </c>
      <c r="O35" s="28"/>
    </row>
    <row r="36" spans="2:15" x14ac:dyDescent="0.25">
      <c r="B36" t="s">
        <v>679</v>
      </c>
      <c r="C36" t="s">
        <v>680</v>
      </c>
      <c r="D36" s="28">
        <v>7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2</v>
      </c>
      <c r="L36" s="28">
        <v>0</v>
      </c>
      <c r="M36" s="28">
        <v>3</v>
      </c>
      <c r="N36" s="28">
        <v>2</v>
      </c>
      <c r="O36" s="28"/>
    </row>
    <row r="37" spans="2:15" x14ac:dyDescent="0.25">
      <c r="B37" t="s">
        <v>450</v>
      </c>
      <c r="C37" t="s">
        <v>681</v>
      </c>
      <c r="D37" s="28">
        <v>7</v>
      </c>
      <c r="E37" s="28">
        <v>1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3</v>
      </c>
      <c r="N37" s="28">
        <v>3</v>
      </c>
      <c r="O37" s="28"/>
    </row>
    <row r="38" spans="2:15" x14ac:dyDescent="0.25">
      <c r="B38" t="s">
        <v>682</v>
      </c>
      <c r="C38" t="s">
        <v>683</v>
      </c>
      <c r="D38" s="28">
        <v>6</v>
      </c>
      <c r="E38" s="28">
        <v>2</v>
      </c>
      <c r="F38" s="28">
        <v>1</v>
      </c>
      <c r="G38" s="28">
        <v>0</v>
      </c>
      <c r="H38" s="28">
        <v>0</v>
      </c>
      <c r="I38" s="28">
        <v>0</v>
      </c>
      <c r="J38" s="28">
        <v>1</v>
      </c>
      <c r="K38" s="28">
        <v>0</v>
      </c>
      <c r="L38" s="28">
        <v>0</v>
      </c>
      <c r="M38" s="28">
        <v>0</v>
      </c>
      <c r="N38" s="28">
        <v>2</v>
      </c>
      <c r="O38" s="28"/>
    </row>
    <row r="39" spans="2:15" x14ac:dyDescent="0.25">
      <c r="B39" t="s">
        <v>395</v>
      </c>
      <c r="C39" t="s">
        <v>287</v>
      </c>
      <c r="D39" s="28">
        <v>6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5</v>
      </c>
      <c r="M39" s="28">
        <v>0</v>
      </c>
      <c r="N39" s="28">
        <v>1</v>
      </c>
      <c r="O39" s="28"/>
    </row>
    <row r="40" spans="2:15" x14ac:dyDescent="0.25">
      <c r="B40" t="s">
        <v>390</v>
      </c>
      <c r="C40" t="s">
        <v>684</v>
      </c>
      <c r="D40" s="28">
        <v>6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3</v>
      </c>
      <c r="L40" s="28">
        <v>3</v>
      </c>
      <c r="M40" s="28">
        <v>0</v>
      </c>
      <c r="N40" s="28">
        <v>0</v>
      </c>
      <c r="O40" s="28"/>
    </row>
    <row r="41" spans="2:15" x14ac:dyDescent="0.25">
      <c r="B41" t="s">
        <v>396</v>
      </c>
      <c r="C41" t="s">
        <v>685</v>
      </c>
      <c r="D41" s="28">
        <v>6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2</v>
      </c>
      <c r="L41" s="28">
        <v>2</v>
      </c>
      <c r="M41" s="28">
        <v>1</v>
      </c>
      <c r="N41" s="28">
        <v>1</v>
      </c>
      <c r="O41" s="28"/>
    </row>
    <row r="42" spans="2:15" x14ac:dyDescent="0.25">
      <c r="B42" t="s">
        <v>350</v>
      </c>
      <c r="C42" t="s">
        <v>686</v>
      </c>
      <c r="D42" s="28">
        <v>6</v>
      </c>
      <c r="E42" s="28">
        <v>2</v>
      </c>
      <c r="F42" s="28">
        <v>2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1</v>
      </c>
      <c r="M42" s="28">
        <v>1</v>
      </c>
      <c r="N42" s="28">
        <v>0</v>
      </c>
      <c r="O42" s="28"/>
    </row>
    <row r="43" spans="2:15" x14ac:dyDescent="0.25">
      <c r="B43" t="s">
        <v>457</v>
      </c>
      <c r="C43" t="s">
        <v>687</v>
      </c>
      <c r="D43" s="28">
        <v>6</v>
      </c>
      <c r="E43" s="28">
        <v>0</v>
      </c>
      <c r="F43" s="28">
        <v>0</v>
      </c>
      <c r="G43" s="28">
        <v>0</v>
      </c>
      <c r="H43" s="28">
        <v>0</v>
      </c>
      <c r="I43" s="28">
        <v>1</v>
      </c>
      <c r="J43" s="28">
        <v>1</v>
      </c>
      <c r="K43" s="28">
        <v>0</v>
      </c>
      <c r="L43" s="28">
        <v>1</v>
      </c>
      <c r="M43" s="28">
        <v>3</v>
      </c>
      <c r="N43" s="28">
        <v>0</v>
      </c>
      <c r="O43" s="28"/>
    </row>
    <row r="44" spans="2:15" x14ac:dyDescent="0.25">
      <c r="B44" t="s">
        <v>362</v>
      </c>
      <c r="C44" t="s">
        <v>688</v>
      </c>
      <c r="D44" s="28">
        <v>6</v>
      </c>
      <c r="E44" s="28">
        <v>0</v>
      </c>
      <c r="F44" s="28">
        <v>0</v>
      </c>
      <c r="G44" s="28">
        <v>1</v>
      </c>
      <c r="H44" s="28">
        <v>0</v>
      </c>
      <c r="I44" s="28">
        <v>0</v>
      </c>
      <c r="J44" s="28">
        <v>0</v>
      </c>
      <c r="K44" s="28">
        <v>1</v>
      </c>
      <c r="L44" s="28">
        <v>1</v>
      </c>
      <c r="M44" s="28">
        <v>1</v>
      </c>
      <c r="N44" s="28">
        <v>2</v>
      </c>
      <c r="O44" s="28"/>
    </row>
    <row r="45" spans="2:15" x14ac:dyDescent="0.25">
      <c r="B45" t="s">
        <v>447</v>
      </c>
      <c r="C45" t="s">
        <v>689</v>
      </c>
      <c r="D45" s="28">
        <v>6</v>
      </c>
      <c r="E45" s="28">
        <v>0</v>
      </c>
      <c r="F45" s="28">
        <v>0</v>
      </c>
      <c r="G45" s="28">
        <v>1</v>
      </c>
      <c r="H45" s="28">
        <v>1</v>
      </c>
      <c r="I45" s="28">
        <v>0</v>
      </c>
      <c r="J45" s="28">
        <v>0</v>
      </c>
      <c r="K45" s="28">
        <v>0</v>
      </c>
      <c r="L45" s="28">
        <v>3</v>
      </c>
      <c r="M45" s="28">
        <v>1</v>
      </c>
      <c r="N45" s="28">
        <v>0</v>
      </c>
      <c r="O45" s="28"/>
    </row>
    <row r="46" spans="2:15" x14ac:dyDescent="0.25">
      <c r="B46" t="s">
        <v>345</v>
      </c>
      <c r="C46" t="s">
        <v>690</v>
      </c>
      <c r="D46" s="28">
        <v>5</v>
      </c>
      <c r="E46" s="28">
        <v>0</v>
      </c>
      <c r="F46" s="28">
        <v>3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1</v>
      </c>
      <c r="M46" s="28">
        <v>0</v>
      </c>
      <c r="N46" s="28">
        <v>1</v>
      </c>
      <c r="O46" s="28"/>
    </row>
    <row r="47" spans="2:15" x14ac:dyDescent="0.25">
      <c r="B47" t="s">
        <v>346</v>
      </c>
      <c r="C47" t="s">
        <v>691</v>
      </c>
      <c r="D47" s="28">
        <v>5</v>
      </c>
      <c r="E47" s="28">
        <v>1</v>
      </c>
      <c r="F47" s="28">
        <v>2</v>
      </c>
      <c r="G47" s="28">
        <v>0</v>
      </c>
      <c r="H47" s="28">
        <v>0</v>
      </c>
      <c r="I47" s="28">
        <v>0</v>
      </c>
      <c r="J47" s="28">
        <v>0</v>
      </c>
      <c r="K47" s="28">
        <v>1</v>
      </c>
      <c r="L47" s="28">
        <v>1</v>
      </c>
      <c r="M47" s="28">
        <v>0</v>
      </c>
      <c r="N47" s="28">
        <v>0</v>
      </c>
      <c r="O47" s="28"/>
    </row>
    <row r="48" spans="2:15" x14ac:dyDescent="0.25">
      <c r="B48" t="s">
        <v>400</v>
      </c>
      <c r="C48" t="s">
        <v>692</v>
      </c>
      <c r="D48" s="28">
        <v>5</v>
      </c>
      <c r="E48" s="28">
        <v>2</v>
      </c>
      <c r="F48" s="28">
        <v>3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/>
    </row>
    <row r="49" spans="2:15" x14ac:dyDescent="0.25">
      <c r="B49" t="s">
        <v>693</v>
      </c>
      <c r="C49" t="s">
        <v>694</v>
      </c>
      <c r="D49" s="28">
        <v>5</v>
      </c>
      <c r="E49" s="28">
        <v>0</v>
      </c>
      <c r="F49" s="28">
        <v>0</v>
      </c>
      <c r="G49" s="28">
        <v>1</v>
      </c>
      <c r="H49" s="28">
        <v>0</v>
      </c>
      <c r="I49" s="28">
        <v>0</v>
      </c>
      <c r="J49" s="28">
        <v>0</v>
      </c>
      <c r="K49" s="28">
        <v>1</v>
      </c>
      <c r="L49" s="28">
        <v>3</v>
      </c>
      <c r="M49" s="28">
        <v>0</v>
      </c>
      <c r="N49" s="28">
        <v>0</v>
      </c>
      <c r="O49" s="28"/>
    </row>
    <row r="50" spans="2:15" x14ac:dyDescent="0.25">
      <c r="B50" t="s">
        <v>498</v>
      </c>
      <c r="C50" t="s">
        <v>695</v>
      </c>
      <c r="D50" s="28">
        <v>5</v>
      </c>
      <c r="E50" s="28">
        <v>1</v>
      </c>
      <c r="F50" s="28">
        <v>1</v>
      </c>
      <c r="G50" s="28">
        <v>1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1</v>
      </c>
      <c r="N50" s="28">
        <v>1</v>
      </c>
      <c r="O50" s="28"/>
    </row>
    <row r="51" spans="2:15" x14ac:dyDescent="0.25">
      <c r="B51" t="s">
        <v>434</v>
      </c>
      <c r="C51" t="s">
        <v>696</v>
      </c>
      <c r="D51" s="28">
        <v>5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1</v>
      </c>
      <c r="L51" s="28">
        <v>1</v>
      </c>
      <c r="M51" s="28">
        <v>2</v>
      </c>
      <c r="N51" s="28">
        <v>1</v>
      </c>
      <c r="O51" s="28"/>
    </row>
    <row r="52" spans="2:15" x14ac:dyDescent="0.25">
      <c r="B52" t="s">
        <v>697</v>
      </c>
      <c r="C52" t="s">
        <v>698</v>
      </c>
      <c r="D52" s="28">
        <v>5</v>
      </c>
      <c r="E52" s="28">
        <v>0</v>
      </c>
      <c r="F52" s="28">
        <v>0</v>
      </c>
      <c r="G52" s="28">
        <v>0</v>
      </c>
      <c r="H52" s="28">
        <v>1</v>
      </c>
      <c r="I52" s="28">
        <v>0</v>
      </c>
      <c r="J52" s="28">
        <v>4</v>
      </c>
      <c r="K52" s="28">
        <v>0</v>
      </c>
      <c r="L52" s="28">
        <v>0</v>
      </c>
      <c r="M52" s="28">
        <v>0</v>
      </c>
      <c r="N52" s="28">
        <v>0</v>
      </c>
      <c r="O52" s="28"/>
    </row>
    <row r="53" spans="2:15" x14ac:dyDescent="0.25">
      <c r="B53" t="s">
        <v>444</v>
      </c>
      <c r="C53" t="s">
        <v>699</v>
      </c>
      <c r="D53" s="28">
        <v>5</v>
      </c>
      <c r="E53" s="28">
        <v>0</v>
      </c>
      <c r="F53" s="28">
        <v>0</v>
      </c>
      <c r="G53" s="28">
        <v>0</v>
      </c>
      <c r="H53" s="28">
        <v>0</v>
      </c>
      <c r="I53" s="28">
        <v>2</v>
      </c>
      <c r="J53" s="28">
        <v>0</v>
      </c>
      <c r="K53" s="28">
        <v>3</v>
      </c>
      <c r="L53" s="28">
        <v>0</v>
      </c>
      <c r="M53" s="28">
        <v>0</v>
      </c>
      <c r="N53" s="28">
        <v>0</v>
      </c>
      <c r="O53" s="28"/>
    </row>
    <row r="54" spans="2:15" x14ac:dyDescent="0.25">
      <c r="B54" t="s">
        <v>700</v>
      </c>
      <c r="C54" t="s">
        <v>701</v>
      </c>
      <c r="D54" s="28">
        <v>4</v>
      </c>
      <c r="E54" s="28">
        <v>0</v>
      </c>
      <c r="F54" s="28">
        <v>1</v>
      </c>
      <c r="G54" s="28">
        <v>0</v>
      </c>
      <c r="H54" s="28">
        <v>0</v>
      </c>
      <c r="I54" s="28">
        <v>0</v>
      </c>
      <c r="J54" s="28">
        <v>2</v>
      </c>
      <c r="K54" s="28">
        <v>0</v>
      </c>
      <c r="L54" s="28">
        <v>1</v>
      </c>
      <c r="M54" s="28">
        <v>0</v>
      </c>
      <c r="N54" s="28">
        <v>0</v>
      </c>
      <c r="O54" s="28"/>
    </row>
    <row r="55" spans="2:15" x14ac:dyDescent="0.25">
      <c r="B55" t="s">
        <v>360</v>
      </c>
      <c r="C55" t="s">
        <v>127</v>
      </c>
      <c r="D55" s="28">
        <v>4</v>
      </c>
      <c r="E55" s="28">
        <v>1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2</v>
      </c>
      <c r="N55" s="28">
        <v>1</v>
      </c>
      <c r="O55" s="28"/>
    </row>
    <row r="56" spans="2:15" x14ac:dyDescent="0.25">
      <c r="B56" t="s">
        <v>427</v>
      </c>
      <c r="C56" t="s">
        <v>702</v>
      </c>
      <c r="D56" s="28">
        <v>4</v>
      </c>
      <c r="E56" s="28">
        <v>0</v>
      </c>
      <c r="F56" s="28">
        <v>1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1</v>
      </c>
      <c r="N56" s="28">
        <v>2</v>
      </c>
      <c r="O56" s="28"/>
    </row>
    <row r="57" spans="2:15" x14ac:dyDescent="0.25">
      <c r="B57" t="s">
        <v>385</v>
      </c>
      <c r="C57" t="s">
        <v>703</v>
      </c>
      <c r="D57" s="28">
        <v>4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1</v>
      </c>
      <c r="N57" s="28">
        <v>3</v>
      </c>
      <c r="O57" s="28"/>
    </row>
    <row r="58" spans="2:15" x14ac:dyDescent="0.25">
      <c r="B58" t="s">
        <v>704</v>
      </c>
      <c r="C58" t="s">
        <v>705</v>
      </c>
      <c r="D58" s="28">
        <v>4</v>
      </c>
      <c r="E58" s="28">
        <v>1</v>
      </c>
      <c r="F58" s="28">
        <v>0</v>
      </c>
      <c r="G58" s="28">
        <v>0</v>
      </c>
      <c r="H58" s="28">
        <v>0</v>
      </c>
      <c r="I58" s="28">
        <v>0</v>
      </c>
      <c r="J58" s="28">
        <v>2</v>
      </c>
      <c r="K58" s="28">
        <v>1</v>
      </c>
      <c r="L58" s="28">
        <v>0</v>
      </c>
      <c r="M58" s="28">
        <v>0</v>
      </c>
      <c r="N58" s="28">
        <v>0</v>
      </c>
      <c r="O58" s="28"/>
    </row>
    <row r="59" spans="2:15" x14ac:dyDescent="0.25">
      <c r="B59" t="s">
        <v>706</v>
      </c>
      <c r="C59" t="s">
        <v>707</v>
      </c>
      <c r="D59" s="28">
        <v>4</v>
      </c>
      <c r="E59" s="28">
        <v>0</v>
      </c>
      <c r="F59" s="28">
        <v>0</v>
      </c>
      <c r="G59" s="28">
        <v>0</v>
      </c>
      <c r="H59" s="28">
        <v>2</v>
      </c>
      <c r="I59" s="28">
        <v>1</v>
      </c>
      <c r="J59" s="28">
        <v>0</v>
      </c>
      <c r="K59" s="28">
        <v>0</v>
      </c>
      <c r="L59" s="28">
        <v>1</v>
      </c>
      <c r="M59" s="28">
        <v>0</v>
      </c>
      <c r="N59" s="28">
        <v>0</v>
      </c>
      <c r="O59" s="28"/>
    </row>
    <row r="60" spans="2:15" x14ac:dyDescent="0.25">
      <c r="B60" t="s">
        <v>414</v>
      </c>
      <c r="C60" t="s">
        <v>708</v>
      </c>
      <c r="D60" s="28">
        <v>4</v>
      </c>
      <c r="E60" s="28">
        <v>0</v>
      </c>
      <c r="F60" s="28">
        <v>0</v>
      </c>
      <c r="G60" s="28">
        <v>0</v>
      </c>
      <c r="H60" s="28">
        <v>1</v>
      </c>
      <c r="I60" s="28">
        <v>0</v>
      </c>
      <c r="J60" s="28">
        <v>0</v>
      </c>
      <c r="K60" s="28">
        <v>1</v>
      </c>
      <c r="L60" s="28">
        <v>2</v>
      </c>
      <c r="M60" s="28">
        <v>0</v>
      </c>
      <c r="N60" s="28">
        <v>0</v>
      </c>
      <c r="O60" s="28"/>
    </row>
    <row r="61" spans="2:15" x14ac:dyDescent="0.25">
      <c r="B61" t="s">
        <v>379</v>
      </c>
      <c r="C61" t="s">
        <v>709</v>
      </c>
      <c r="D61" s="28">
        <v>4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1</v>
      </c>
      <c r="L61" s="28">
        <v>2</v>
      </c>
      <c r="M61" s="28">
        <v>0</v>
      </c>
      <c r="N61" s="28">
        <v>1</v>
      </c>
      <c r="O61" s="28"/>
    </row>
    <row r="62" spans="2:15" x14ac:dyDescent="0.25">
      <c r="B62" t="s">
        <v>710</v>
      </c>
      <c r="C62" t="s">
        <v>711</v>
      </c>
      <c r="D62" s="28">
        <v>4</v>
      </c>
      <c r="E62" s="28">
        <v>0</v>
      </c>
      <c r="F62" s="28">
        <v>0</v>
      </c>
      <c r="G62" s="28">
        <v>1</v>
      </c>
      <c r="H62" s="28">
        <v>0</v>
      </c>
      <c r="I62" s="28">
        <v>0</v>
      </c>
      <c r="J62" s="28">
        <v>0</v>
      </c>
      <c r="K62" s="28">
        <v>2</v>
      </c>
      <c r="L62" s="28">
        <v>1</v>
      </c>
      <c r="M62" s="28">
        <v>0</v>
      </c>
      <c r="N62" s="28">
        <v>0</v>
      </c>
      <c r="O62" s="28"/>
    </row>
    <row r="63" spans="2:15" x14ac:dyDescent="0.25">
      <c r="B63" t="s">
        <v>411</v>
      </c>
      <c r="C63" t="s">
        <v>712</v>
      </c>
      <c r="D63" s="28">
        <v>4</v>
      </c>
      <c r="E63" s="28">
        <v>0</v>
      </c>
      <c r="F63" s="28">
        <v>0</v>
      </c>
      <c r="G63" s="28">
        <v>1</v>
      </c>
      <c r="H63" s="28">
        <v>0</v>
      </c>
      <c r="I63" s="28">
        <v>1</v>
      </c>
      <c r="J63" s="28">
        <v>0</v>
      </c>
      <c r="K63" s="28">
        <v>2</v>
      </c>
      <c r="L63" s="28">
        <v>0</v>
      </c>
      <c r="M63" s="28">
        <v>0</v>
      </c>
      <c r="N63" s="28">
        <v>0</v>
      </c>
      <c r="O63" s="28"/>
    </row>
    <row r="64" spans="2:15" x14ac:dyDescent="0.25">
      <c r="B64" t="s">
        <v>470</v>
      </c>
      <c r="C64" t="s">
        <v>713</v>
      </c>
      <c r="D64" s="28">
        <v>4</v>
      </c>
      <c r="E64" s="28">
        <v>1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1</v>
      </c>
      <c r="L64" s="28">
        <v>0</v>
      </c>
      <c r="M64" s="28">
        <v>0</v>
      </c>
      <c r="N64" s="28">
        <v>2</v>
      </c>
      <c r="O64" s="28"/>
    </row>
    <row r="65" spans="2:15" x14ac:dyDescent="0.25">
      <c r="B65" t="s">
        <v>417</v>
      </c>
      <c r="C65" t="s">
        <v>714</v>
      </c>
      <c r="D65" s="28">
        <v>4</v>
      </c>
      <c r="E65" s="28">
        <v>1</v>
      </c>
      <c r="F65" s="28">
        <v>0</v>
      </c>
      <c r="G65" s="28">
        <v>1</v>
      </c>
      <c r="H65" s="28">
        <v>0</v>
      </c>
      <c r="I65" s="28">
        <v>0</v>
      </c>
      <c r="J65" s="28">
        <v>0</v>
      </c>
      <c r="K65" s="28">
        <v>1</v>
      </c>
      <c r="L65" s="28">
        <v>0</v>
      </c>
      <c r="M65" s="28">
        <v>1</v>
      </c>
      <c r="N65" s="28">
        <v>0</v>
      </c>
      <c r="O65" s="28"/>
    </row>
    <row r="66" spans="2:15" x14ac:dyDescent="0.25">
      <c r="B66" t="s">
        <v>442</v>
      </c>
      <c r="C66" t="s">
        <v>715</v>
      </c>
      <c r="D66" s="28">
        <v>4</v>
      </c>
      <c r="E66" s="28">
        <v>0</v>
      </c>
      <c r="F66" s="28">
        <v>0</v>
      </c>
      <c r="G66" s="28">
        <v>0</v>
      </c>
      <c r="H66" s="28">
        <v>1</v>
      </c>
      <c r="I66" s="28">
        <v>0</v>
      </c>
      <c r="J66" s="28">
        <v>0</v>
      </c>
      <c r="K66" s="28">
        <v>0</v>
      </c>
      <c r="L66" s="28">
        <v>3</v>
      </c>
      <c r="M66" s="28">
        <v>0</v>
      </c>
      <c r="N66" s="28">
        <v>0</v>
      </c>
      <c r="O66" s="28"/>
    </row>
    <row r="67" spans="2:15" x14ac:dyDescent="0.25">
      <c r="B67" t="s">
        <v>469</v>
      </c>
      <c r="C67" t="s">
        <v>716</v>
      </c>
      <c r="D67" s="28">
        <v>3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1</v>
      </c>
      <c r="M67" s="28">
        <v>0</v>
      </c>
      <c r="N67" s="28">
        <v>2</v>
      </c>
      <c r="O67" s="28"/>
    </row>
    <row r="68" spans="2:15" x14ac:dyDescent="0.25">
      <c r="B68" t="s">
        <v>378</v>
      </c>
      <c r="C68" t="s">
        <v>717</v>
      </c>
      <c r="D68" s="28">
        <v>3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1</v>
      </c>
      <c r="K68" s="28">
        <v>1</v>
      </c>
      <c r="L68" s="28">
        <v>1</v>
      </c>
      <c r="M68" s="28">
        <v>0</v>
      </c>
      <c r="N68" s="28">
        <v>0</v>
      </c>
      <c r="O68" s="28"/>
    </row>
    <row r="69" spans="2:15" x14ac:dyDescent="0.25">
      <c r="B69" t="s">
        <v>422</v>
      </c>
      <c r="C69" t="s">
        <v>718</v>
      </c>
      <c r="D69" s="28">
        <v>3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1</v>
      </c>
      <c r="L69" s="28">
        <v>2</v>
      </c>
      <c r="M69" s="28">
        <v>0</v>
      </c>
      <c r="N69" s="28">
        <v>0</v>
      </c>
      <c r="O69" s="28"/>
    </row>
    <row r="70" spans="2:15" x14ac:dyDescent="0.25">
      <c r="B70" t="s">
        <v>482</v>
      </c>
      <c r="C70" t="s">
        <v>719</v>
      </c>
      <c r="D70" s="28">
        <v>3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2</v>
      </c>
      <c r="N70" s="28">
        <v>1</v>
      </c>
      <c r="O70" s="28"/>
    </row>
    <row r="71" spans="2:15" x14ac:dyDescent="0.25">
      <c r="B71" t="s">
        <v>405</v>
      </c>
      <c r="C71" t="s">
        <v>720</v>
      </c>
      <c r="D71" s="28">
        <v>3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3</v>
      </c>
      <c r="N71" s="28">
        <v>0</v>
      </c>
      <c r="O71" s="28"/>
    </row>
    <row r="72" spans="2:15" x14ac:dyDescent="0.25">
      <c r="B72" t="s">
        <v>721</v>
      </c>
      <c r="C72" t="s">
        <v>722</v>
      </c>
      <c r="D72" s="28">
        <v>3</v>
      </c>
      <c r="E72" s="28">
        <v>1</v>
      </c>
      <c r="F72" s="28">
        <v>2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/>
    </row>
    <row r="73" spans="2:15" x14ac:dyDescent="0.25">
      <c r="B73" t="s">
        <v>397</v>
      </c>
      <c r="C73" t="s">
        <v>723</v>
      </c>
      <c r="D73" s="28">
        <v>3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1</v>
      </c>
      <c r="M73" s="28">
        <v>2</v>
      </c>
      <c r="N73" s="28">
        <v>0</v>
      </c>
      <c r="O73" s="28"/>
    </row>
    <row r="74" spans="2:15" x14ac:dyDescent="0.25">
      <c r="B74" t="s">
        <v>353</v>
      </c>
      <c r="C74" t="s">
        <v>724</v>
      </c>
      <c r="D74" s="28">
        <v>3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1</v>
      </c>
      <c r="L74" s="28">
        <v>0</v>
      </c>
      <c r="M74" s="28">
        <v>1</v>
      </c>
      <c r="N74" s="28">
        <v>1</v>
      </c>
      <c r="O74" s="28"/>
    </row>
    <row r="75" spans="2:15" x14ac:dyDescent="0.25">
      <c r="B75" t="s">
        <v>430</v>
      </c>
      <c r="C75" t="s">
        <v>725</v>
      </c>
      <c r="D75" s="28">
        <v>3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2</v>
      </c>
      <c r="M75" s="28">
        <v>0</v>
      </c>
      <c r="N75" s="28">
        <v>1</v>
      </c>
      <c r="O75" s="28"/>
    </row>
    <row r="76" spans="2:15" x14ac:dyDescent="0.25">
      <c r="B76" t="s">
        <v>726</v>
      </c>
      <c r="C76" t="s">
        <v>727</v>
      </c>
      <c r="D76" s="28">
        <v>3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2</v>
      </c>
      <c r="L76" s="28">
        <v>0</v>
      </c>
      <c r="M76" s="28">
        <v>1</v>
      </c>
      <c r="N76" s="28">
        <v>0</v>
      </c>
      <c r="O76" s="28"/>
    </row>
    <row r="77" spans="2:15" x14ac:dyDescent="0.25">
      <c r="B77" t="s">
        <v>370</v>
      </c>
      <c r="C77" t="s">
        <v>728</v>
      </c>
      <c r="D77" s="28">
        <v>3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1</v>
      </c>
      <c r="L77" s="28">
        <v>0</v>
      </c>
      <c r="M77" s="28">
        <v>2</v>
      </c>
      <c r="N77" s="28">
        <v>0</v>
      </c>
      <c r="O77" s="28"/>
    </row>
    <row r="78" spans="2:15" x14ac:dyDescent="0.25">
      <c r="B78" t="s">
        <v>367</v>
      </c>
      <c r="C78" t="s">
        <v>729</v>
      </c>
      <c r="D78" s="28">
        <v>3</v>
      </c>
      <c r="E78" s="28">
        <v>0</v>
      </c>
      <c r="F78" s="28">
        <v>1</v>
      </c>
      <c r="G78" s="28">
        <v>0</v>
      </c>
      <c r="H78" s="28">
        <v>0</v>
      </c>
      <c r="I78" s="28">
        <v>0</v>
      </c>
      <c r="J78" s="28">
        <v>0</v>
      </c>
      <c r="K78" s="28">
        <v>1</v>
      </c>
      <c r="L78" s="28">
        <v>0</v>
      </c>
      <c r="M78" s="28">
        <v>0</v>
      </c>
      <c r="N78" s="28">
        <v>1</v>
      </c>
      <c r="O78" s="28"/>
    </row>
    <row r="79" spans="2:15" x14ac:dyDescent="0.25">
      <c r="B79" t="s">
        <v>423</v>
      </c>
      <c r="C79" t="s">
        <v>730</v>
      </c>
      <c r="D79" s="28">
        <v>3</v>
      </c>
      <c r="E79" s="28">
        <v>2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1</v>
      </c>
      <c r="L79" s="28">
        <v>0</v>
      </c>
      <c r="M79" s="28">
        <v>0</v>
      </c>
      <c r="N79" s="28">
        <v>0</v>
      </c>
      <c r="O79" s="28"/>
    </row>
    <row r="80" spans="2:15" x14ac:dyDescent="0.25">
      <c r="B80" t="s">
        <v>453</v>
      </c>
      <c r="C80" t="s">
        <v>731</v>
      </c>
      <c r="D80" s="28">
        <v>3</v>
      </c>
      <c r="E80" s="28">
        <v>0</v>
      </c>
      <c r="F80" s="28">
        <v>0</v>
      </c>
      <c r="G80" s="28">
        <v>0</v>
      </c>
      <c r="H80" s="28">
        <v>1</v>
      </c>
      <c r="I80" s="28">
        <v>0</v>
      </c>
      <c r="J80" s="28">
        <v>0</v>
      </c>
      <c r="K80" s="28">
        <v>0</v>
      </c>
      <c r="L80" s="28">
        <v>2</v>
      </c>
      <c r="M80" s="28">
        <v>0</v>
      </c>
      <c r="N80" s="28">
        <v>0</v>
      </c>
      <c r="O80" s="28"/>
    </row>
    <row r="81" spans="2:15" x14ac:dyDescent="0.25">
      <c r="B81" t="s">
        <v>732</v>
      </c>
      <c r="C81" t="s">
        <v>733</v>
      </c>
      <c r="D81" s="28">
        <v>3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3</v>
      </c>
      <c r="K81" s="28">
        <v>0</v>
      </c>
      <c r="L81" s="28">
        <v>0</v>
      </c>
      <c r="M81" s="28">
        <v>0</v>
      </c>
      <c r="N81" s="28">
        <v>0</v>
      </c>
      <c r="O81" s="28"/>
    </row>
    <row r="82" spans="2:15" x14ac:dyDescent="0.25">
      <c r="B82" t="s">
        <v>734</v>
      </c>
      <c r="C82" t="s">
        <v>735</v>
      </c>
      <c r="D82" s="28">
        <v>3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2</v>
      </c>
      <c r="K82" s="28">
        <v>0</v>
      </c>
      <c r="L82" s="28">
        <v>1</v>
      </c>
      <c r="M82" s="28">
        <v>0</v>
      </c>
      <c r="N82" s="28">
        <v>0</v>
      </c>
      <c r="O82" s="28"/>
    </row>
    <row r="83" spans="2:15" x14ac:dyDescent="0.25">
      <c r="B83" t="s">
        <v>736</v>
      </c>
      <c r="C83" t="s">
        <v>737</v>
      </c>
      <c r="D83" s="28">
        <v>3</v>
      </c>
      <c r="E83" s="28">
        <v>2</v>
      </c>
      <c r="F83" s="28">
        <v>1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/>
    </row>
    <row r="84" spans="2:15" x14ac:dyDescent="0.25">
      <c r="B84" t="s">
        <v>738</v>
      </c>
      <c r="C84" t="s">
        <v>739</v>
      </c>
      <c r="D84" s="28">
        <v>3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2</v>
      </c>
      <c r="N84" s="28">
        <v>1</v>
      </c>
      <c r="O84" s="28"/>
    </row>
    <row r="85" spans="2:15" x14ac:dyDescent="0.25">
      <c r="B85" t="s">
        <v>462</v>
      </c>
      <c r="C85" t="s">
        <v>740</v>
      </c>
      <c r="D85" s="28">
        <v>3</v>
      </c>
      <c r="E85" s="28">
        <v>0</v>
      </c>
      <c r="F85" s="28">
        <v>0</v>
      </c>
      <c r="G85" s="28">
        <v>0</v>
      </c>
      <c r="H85" s="28">
        <v>0</v>
      </c>
      <c r="I85" s="28">
        <v>1</v>
      </c>
      <c r="J85" s="28">
        <v>0</v>
      </c>
      <c r="K85" s="28">
        <v>2</v>
      </c>
      <c r="L85" s="28">
        <v>0</v>
      </c>
      <c r="M85" s="28">
        <v>0</v>
      </c>
      <c r="N85" s="28">
        <v>0</v>
      </c>
      <c r="O85" s="28"/>
    </row>
    <row r="86" spans="2:15" x14ac:dyDescent="0.25">
      <c r="B86" t="s">
        <v>741</v>
      </c>
      <c r="C86" t="s">
        <v>742</v>
      </c>
      <c r="D86" s="28">
        <v>2</v>
      </c>
      <c r="E86" s="28">
        <v>0</v>
      </c>
      <c r="F86" s="28">
        <v>0</v>
      </c>
      <c r="G86" s="28">
        <v>0</v>
      </c>
      <c r="H86" s="28">
        <v>0</v>
      </c>
      <c r="I86" s="28">
        <v>1</v>
      </c>
      <c r="J86" s="28">
        <v>0</v>
      </c>
      <c r="K86" s="28">
        <v>1</v>
      </c>
      <c r="L86" s="28">
        <v>0</v>
      </c>
      <c r="M86" s="28">
        <v>0</v>
      </c>
      <c r="N86" s="28">
        <v>0</v>
      </c>
      <c r="O86" s="28"/>
    </row>
    <row r="87" spans="2:15" x14ac:dyDescent="0.25">
      <c r="B87" t="s">
        <v>743</v>
      </c>
      <c r="C87" t="s">
        <v>744</v>
      </c>
      <c r="D87" s="28">
        <v>2</v>
      </c>
      <c r="E87" s="28">
        <v>0</v>
      </c>
      <c r="F87" s="28">
        <v>1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1</v>
      </c>
      <c r="N87" s="28">
        <v>0</v>
      </c>
      <c r="O87" s="28"/>
    </row>
    <row r="88" spans="2:15" x14ac:dyDescent="0.25">
      <c r="B88" t="s">
        <v>745</v>
      </c>
      <c r="C88" t="s">
        <v>746</v>
      </c>
      <c r="D88" s="28">
        <v>2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1</v>
      </c>
      <c r="N88" s="28">
        <v>1</v>
      </c>
      <c r="O88" s="28"/>
    </row>
    <row r="89" spans="2:15" x14ac:dyDescent="0.25">
      <c r="B89" t="s">
        <v>747</v>
      </c>
      <c r="C89" t="s">
        <v>748</v>
      </c>
      <c r="D89" s="28">
        <v>2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2</v>
      </c>
      <c r="O89" s="28"/>
    </row>
    <row r="90" spans="2:15" x14ac:dyDescent="0.25">
      <c r="B90" t="s">
        <v>409</v>
      </c>
      <c r="C90" t="s">
        <v>749</v>
      </c>
      <c r="D90" s="28">
        <v>2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1</v>
      </c>
      <c r="M90" s="28">
        <v>1</v>
      </c>
      <c r="N90" s="28">
        <v>0</v>
      </c>
      <c r="O90" s="28"/>
    </row>
    <row r="91" spans="2:15" x14ac:dyDescent="0.25">
      <c r="B91" t="s">
        <v>413</v>
      </c>
      <c r="C91" t="s">
        <v>750</v>
      </c>
      <c r="D91" s="28">
        <v>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2</v>
      </c>
      <c r="N91" s="28">
        <v>0</v>
      </c>
      <c r="O91" s="28"/>
    </row>
    <row r="92" spans="2:15" x14ac:dyDescent="0.25">
      <c r="B92" t="s">
        <v>751</v>
      </c>
      <c r="C92" t="s">
        <v>752</v>
      </c>
      <c r="D92" s="28">
        <v>2</v>
      </c>
      <c r="E92" s="28">
        <v>0</v>
      </c>
      <c r="F92" s="28">
        <v>0</v>
      </c>
      <c r="G92" s="28">
        <v>0</v>
      </c>
      <c r="H92" s="28">
        <v>1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1</v>
      </c>
      <c r="O92" s="28"/>
    </row>
    <row r="93" spans="2:15" x14ac:dyDescent="0.25">
      <c r="B93" t="s">
        <v>394</v>
      </c>
      <c r="C93" t="s">
        <v>161</v>
      </c>
      <c r="D93" s="28">
        <v>2</v>
      </c>
      <c r="E93" s="28">
        <v>0</v>
      </c>
      <c r="F93" s="28">
        <v>1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1</v>
      </c>
      <c r="N93" s="28">
        <v>0</v>
      </c>
      <c r="O93" s="28"/>
    </row>
    <row r="94" spans="2:15" x14ac:dyDescent="0.25">
      <c r="B94" t="s">
        <v>374</v>
      </c>
      <c r="C94" t="s">
        <v>753</v>
      </c>
      <c r="D94" s="28">
        <v>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2</v>
      </c>
      <c r="L94" s="28">
        <v>0</v>
      </c>
      <c r="M94" s="28">
        <v>0</v>
      </c>
      <c r="N94" s="28">
        <v>0</v>
      </c>
      <c r="O94" s="28"/>
    </row>
    <row r="95" spans="2:15" x14ac:dyDescent="0.25">
      <c r="B95" t="s">
        <v>754</v>
      </c>
      <c r="C95" t="s">
        <v>755</v>
      </c>
      <c r="D95" s="28">
        <v>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2</v>
      </c>
      <c r="O95" s="28"/>
    </row>
    <row r="96" spans="2:15" x14ac:dyDescent="0.25">
      <c r="B96" t="s">
        <v>410</v>
      </c>
      <c r="C96" t="s">
        <v>756</v>
      </c>
      <c r="D96" s="28">
        <v>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1</v>
      </c>
      <c r="N96" s="28">
        <v>1</v>
      </c>
      <c r="O96" s="28"/>
    </row>
    <row r="97" spans="2:15" x14ac:dyDescent="0.25">
      <c r="B97" t="s">
        <v>351</v>
      </c>
      <c r="C97" t="s">
        <v>757</v>
      </c>
      <c r="D97" s="28">
        <v>2</v>
      </c>
      <c r="E97" s="28">
        <v>0</v>
      </c>
      <c r="F97" s="28">
        <v>1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1</v>
      </c>
      <c r="O97" s="28"/>
    </row>
    <row r="98" spans="2:15" x14ac:dyDescent="0.25">
      <c r="B98" t="s">
        <v>357</v>
      </c>
      <c r="C98" t="s">
        <v>758</v>
      </c>
      <c r="D98" s="28">
        <v>2</v>
      </c>
      <c r="E98" s="28">
        <v>0</v>
      </c>
      <c r="F98" s="28">
        <v>1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1</v>
      </c>
      <c r="M98" s="28">
        <v>0</v>
      </c>
      <c r="N98" s="28">
        <v>0</v>
      </c>
      <c r="O98" s="28"/>
    </row>
    <row r="99" spans="2:15" x14ac:dyDescent="0.25">
      <c r="B99" t="s">
        <v>372</v>
      </c>
      <c r="C99" t="s">
        <v>759</v>
      </c>
      <c r="D99" s="28">
        <v>2</v>
      </c>
      <c r="E99" s="28">
        <v>1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1</v>
      </c>
      <c r="O99" s="28"/>
    </row>
    <row r="100" spans="2:15" x14ac:dyDescent="0.25">
      <c r="B100" t="s">
        <v>760</v>
      </c>
      <c r="C100" t="s">
        <v>761</v>
      </c>
      <c r="D100" s="28">
        <v>2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1</v>
      </c>
      <c r="L100" s="28">
        <v>0</v>
      </c>
      <c r="M100" s="28">
        <v>1</v>
      </c>
      <c r="N100" s="28">
        <v>0</v>
      </c>
      <c r="O100" s="28"/>
    </row>
    <row r="101" spans="2:15" x14ac:dyDescent="0.25">
      <c r="B101" t="s">
        <v>449</v>
      </c>
      <c r="C101" t="s">
        <v>762</v>
      </c>
      <c r="D101" s="28">
        <v>2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1</v>
      </c>
      <c r="L101" s="28">
        <v>1</v>
      </c>
      <c r="M101" s="28">
        <v>0</v>
      </c>
      <c r="N101" s="28">
        <v>0</v>
      </c>
      <c r="O101" s="28"/>
    </row>
    <row r="102" spans="2:15" x14ac:dyDescent="0.25">
      <c r="B102" t="s">
        <v>388</v>
      </c>
      <c r="C102" t="s">
        <v>763</v>
      </c>
      <c r="D102" s="28">
        <v>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1</v>
      </c>
      <c r="M102" s="28">
        <v>1</v>
      </c>
      <c r="N102" s="28">
        <v>0</v>
      </c>
      <c r="O102" s="28"/>
    </row>
    <row r="103" spans="2:15" x14ac:dyDescent="0.25">
      <c r="B103" t="s">
        <v>391</v>
      </c>
      <c r="C103" t="s">
        <v>764</v>
      </c>
      <c r="D103" s="28">
        <v>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2</v>
      </c>
      <c r="M103" s="28">
        <v>0</v>
      </c>
      <c r="N103" s="28">
        <v>0</v>
      </c>
      <c r="O103" s="28"/>
    </row>
    <row r="104" spans="2:15" x14ac:dyDescent="0.25">
      <c r="B104" t="s">
        <v>381</v>
      </c>
      <c r="C104" t="s">
        <v>765</v>
      </c>
      <c r="D104" s="28">
        <v>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1</v>
      </c>
      <c r="L104" s="28">
        <v>0</v>
      </c>
      <c r="M104" s="28">
        <v>1</v>
      </c>
      <c r="N104" s="28">
        <v>0</v>
      </c>
      <c r="O104" s="28"/>
    </row>
    <row r="105" spans="2:15" x14ac:dyDescent="0.25">
      <c r="B105" t="s">
        <v>451</v>
      </c>
      <c r="C105" t="s">
        <v>325</v>
      </c>
      <c r="D105" s="28">
        <v>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2</v>
      </c>
      <c r="O105" s="28"/>
    </row>
    <row r="106" spans="2:15" x14ac:dyDescent="0.25">
      <c r="B106" t="s">
        <v>494</v>
      </c>
      <c r="C106" t="s">
        <v>766</v>
      </c>
      <c r="D106" s="28">
        <v>2</v>
      </c>
      <c r="E106" s="28">
        <v>2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/>
    </row>
    <row r="107" spans="2:15" x14ac:dyDescent="0.25">
      <c r="B107" t="s">
        <v>375</v>
      </c>
      <c r="C107" t="s">
        <v>237</v>
      </c>
      <c r="D107" s="28">
        <v>2</v>
      </c>
      <c r="E107" s="28">
        <v>0</v>
      </c>
      <c r="F107" s="28">
        <v>0</v>
      </c>
      <c r="G107" s="28">
        <v>0</v>
      </c>
      <c r="H107" s="28">
        <v>0</v>
      </c>
      <c r="I107" s="28">
        <v>1</v>
      </c>
      <c r="J107" s="28">
        <v>1</v>
      </c>
      <c r="K107" s="28">
        <v>0</v>
      </c>
      <c r="L107" s="28">
        <v>0</v>
      </c>
      <c r="M107" s="28">
        <v>0</v>
      </c>
      <c r="N107" s="28">
        <v>0</v>
      </c>
      <c r="O107" s="28"/>
    </row>
    <row r="108" spans="2:15" x14ac:dyDescent="0.25">
      <c r="B108" t="s">
        <v>415</v>
      </c>
      <c r="C108" t="s">
        <v>767</v>
      </c>
      <c r="D108" s="28">
        <v>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2</v>
      </c>
      <c r="O108" s="28"/>
    </row>
    <row r="109" spans="2:15" x14ac:dyDescent="0.25">
      <c r="B109" t="s">
        <v>455</v>
      </c>
      <c r="C109" t="s">
        <v>768</v>
      </c>
      <c r="D109" s="28">
        <v>2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2</v>
      </c>
      <c r="O109" s="28"/>
    </row>
    <row r="110" spans="2:15" x14ac:dyDescent="0.25">
      <c r="B110" t="s">
        <v>404</v>
      </c>
      <c r="C110" t="s">
        <v>769</v>
      </c>
      <c r="D110" s="28">
        <v>2</v>
      </c>
      <c r="E110" s="28">
        <v>0</v>
      </c>
      <c r="F110" s="28">
        <v>0</v>
      </c>
      <c r="G110" s="28">
        <v>0</v>
      </c>
      <c r="H110" s="28">
        <v>1</v>
      </c>
      <c r="I110" s="28">
        <v>0</v>
      </c>
      <c r="J110" s="28">
        <v>0</v>
      </c>
      <c r="K110" s="28">
        <v>0</v>
      </c>
      <c r="L110" s="28">
        <v>1</v>
      </c>
      <c r="M110" s="28">
        <v>0</v>
      </c>
      <c r="N110" s="28">
        <v>0</v>
      </c>
      <c r="O110" s="28"/>
    </row>
    <row r="111" spans="2:15" x14ac:dyDescent="0.25">
      <c r="B111" t="s">
        <v>441</v>
      </c>
      <c r="C111" t="s">
        <v>770</v>
      </c>
      <c r="D111" s="28">
        <v>2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1</v>
      </c>
      <c r="M111" s="28">
        <v>0</v>
      </c>
      <c r="N111" s="28">
        <v>1</v>
      </c>
      <c r="O111" s="28"/>
    </row>
    <row r="112" spans="2:15" x14ac:dyDescent="0.25">
      <c r="B112" t="s">
        <v>431</v>
      </c>
      <c r="C112" t="s">
        <v>771</v>
      </c>
      <c r="D112" s="28">
        <v>2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2</v>
      </c>
      <c r="M112" s="28">
        <v>0</v>
      </c>
      <c r="N112" s="28">
        <v>0</v>
      </c>
      <c r="O112" s="28"/>
    </row>
    <row r="113" spans="2:15" x14ac:dyDescent="0.25">
      <c r="B113" t="s">
        <v>772</v>
      </c>
      <c r="C113" t="s">
        <v>773</v>
      </c>
      <c r="D113" s="28">
        <v>2</v>
      </c>
      <c r="E113" s="28">
        <v>2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/>
    </row>
    <row r="114" spans="2:15" x14ac:dyDescent="0.25">
      <c r="B114" t="s">
        <v>774</v>
      </c>
      <c r="C114" t="s">
        <v>775</v>
      </c>
      <c r="D114" s="28">
        <v>2</v>
      </c>
      <c r="E114" s="28">
        <v>2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/>
    </row>
    <row r="115" spans="2:15" x14ac:dyDescent="0.25">
      <c r="B115" t="s">
        <v>448</v>
      </c>
      <c r="C115" t="s">
        <v>776</v>
      </c>
      <c r="D115" s="28">
        <v>2</v>
      </c>
      <c r="E115" s="28">
        <v>1</v>
      </c>
      <c r="F115" s="28">
        <v>0</v>
      </c>
      <c r="G115" s="28">
        <v>1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/>
    </row>
    <row r="116" spans="2:15" x14ac:dyDescent="0.25">
      <c r="B116" t="s">
        <v>473</v>
      </c>
      <c r="C116" t="s">
        <v>777</v>
      </c>
      <c r="D116" s="28">
        <v>2</v>
      </c>
      <c r="E116" s="28">
        <v>1</v>
      </c>
      <c r="F116" s="28">
        <v>1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>
        <v>0</v>
      </c>
      <c r="M116" s="28">
        <v>0</v>
      </c>
      <c r="N116" s="28">
        <v>0</v>
      </c>
      <c r="O116" s="28"/>
    </row>
    <row r="117" spans="2:15" x14ac:dyDescent="0.25">
      <c r="B117" t="s">
        <v>358</v>
      </c>
      <c r="C117" t="s">
        <v>778</v>
      </c>
      <c r="D117" s="28">
        <v>2</v>
      </c>
      <c r="E117" s="28">
        <v>1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1</v>
      </c>
      <c r="M117" s="28">
        <v>0</v>
      </c>
      <c r="N117" s="28">
        <v>0</v>
      </c>
      <c r="O117" s="28"/>
    </row>
    <row r="118" spans="2:15" x14ac:dyDescent="0.25">
      <c r="B118" t="s">
        <v>420</v>
      </c>
      <c r="C118" t="s">
        <v>779</v>
      </c>
      <c r="D118" s="28">
        <v>2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1</v>
      </c>
      <c r="M118" s="28">
        <v>1</v>
      </c>
      <c r="N118" s="28">
        <v>0</v>
      </c>
      <c r="O118" s="28"/>
    </row>
    <row r="119" spans="2:15" x14ac:dyDescent="0.25">
      <c r="B119" t="s">
        <v>492</v>
      </c>
      <c r="C119" t="s">
        <v>780</v>
      </c>
      <c r="D119" s="28">
        <v>2</v>
      </c>
      <c r="E119" s="28">
        <v>0</v>
      </c>
      <c r="F119" s="28">
        <v>0</v>
      </c>
      <c r="G119" s="28">
        <v>1</v>
      </c>
      <c r="H119" s="28">
        <v>0</v>
      </c>
      <c r="I119" s="28">
        <v>0</v>
      </c>
      <c r="J119" s="28">
        <v>0</v>
      </c>
      <c r="K119" s="28">
        <v>1</v>
      </c>
      <c r="L119" s="28">
        <v>0</v>
      </c>
      <c r="M119" s="28">
        <v>0</v>
      </c>
      <c r="N119" s="28">
        <v>0</v>
      </c>
      <c r="O119" s="28"/>
    </row>
    <row r="120" spans="2:15" x14ac:dyDescent="0.25">
      <c r="B120" t="s">
        <v>489</v>
      </c>
      <c r="C120" t="s">
        <v>781</v>
      </c>
      <c r="D120" s="28">
        <v>2</v>
      </c>
      <c r="E120" s="28">
        <v>0</v>
      </c>
      <c r="F120" s="28">
        <v>0</v>
      </c>
      <c r="G120" s="28">
        <v>1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1</v>
      </c>
      <c r="O120" s="28"/>
    </row>
    <row r="121" spans="2:15" x14ac:dyDescent="0.25">
      <c r="B121" t="s">
        <v>466</v>
      </c>
      <c r="C121" t="s">
        <v>782</v>
      </c>
      <c r="D121" s="28">
        <v>2</v>
      </c>
      <c r="E121" s="28">
        <v>1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1</v>
      </c>
      <c r="M121" s="28">
        <v>0</v>
      </c>
      <c r="N121" s="28">
        <v>0</v>
      </c>
      <c r="O121" s="28"/>
    </row>
    <row r="122" spans="2:15" x14ac:dyDescent="0.25">
      <c r="B122" t="s">
        <v>783</v>
      </c>
      <c r="C122" t="s">
        <v>784</v>
      </c>
      <c r="D122" s="28">
        <v>2</v>
      </c>
      <c r="E122" s="28">
        <v>0</v>
      </c>
      <c r="F122" s="28">
        <v>0</v>
      </c>
      <c r="G122" s="28">
        <v>1</v>
      </c>
      <c r="H122" s="28">
        <v>0</v>
      </c>
      <c r="I122" s="28">
        <v>0</v>
      </c>
      <c r="J122" s="28">
        <v>0</v>
      </c>
      <c r="K122" s="28">
        <v>0</v>
      </c>
      <c r="L122" s="28">
        <v>1</v>
      </c>
      <c r="M122" s="28">
        <v>0</v>
      </c>
      <c r="N122" s="28">
        <v>0</v>
      </c>
      <c r="O122" s="28"/>
    </row>
    <row r="123" spans="2:15" x14ac:dyDescent="0.25">
      <c r="B123" t="s">
        <v>445</v>
      </c>
      <c r="C123" t="s">
        <v>785</v>
      </c>
      <c r="D123" s="28">
        <v>2</v>
      </c>
      <c r="E123" s="28">
        <v>0</v>
      </c>
      <c r="F123" s="28">
        <v>0</v>
      </c>
      <c r="G123" s="28">
        <v>0</v>
      </c>
      <c r="H123" s="28">
        <v>0</v>
      </c>
      <c r="I123" s="28">
        <v>1</v>
      </c>
      <c r="J123" s="28">
        <v>0</v>
      </c>
      <c r="K123" s="28">
        <v>1</v>
      </c>
      <c r="L123" s="28">
        <v>0</v>
      </c>
      <c r="M123" s="28">
        <v>0</v>
      </c>
      <c r="N123" s="28">
        <v>0</v>
      </c>
      <c r="O123" s="28"/>
    </row>
    <row r="124" spans="2:15" x14ac:dyDescent="0.25">
      <c r="B124" t="s">
        <v>363</v>
      </c>
      <c r="C124" t="s">
        <v>786</v>
      </c>
      <c r="D124" s="28">
        <v>2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1</v>
      </c>
      <c r="L124" s="28">
        <v>1</v>
      </c>
      <c r="M124" s="28">
        <v>0</v>
      </c>
      <c r="N124" s="28">
        <v>0</v>
      </c>
      <c r="O124" s="28"/>
    </row>
    <row r="125" spans="2:15" x14ac:dyDescent="0.25">
      <c r="B125" t="s">
        <v>426</v>
      </c>
      <c r="C125" t="s">
        <v>787</v>
      </c>
      <c r="D125" s="28">
        <v>2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1</v>
      </c>
      <c r="L125" s="28">
        <v>0</v>
      </c>
      <c r="M125" s="28">
        <v>1</v>
      </c>
      <c r="N125" s="28">
        <v>0</v>
      </c>
      <c r="O125" s="28"/>
    </row>
    <row r="126" spans="2:15" x14ac:dyDescent="0.25">
      <c r="B126" t="s">
        <v>467</v>
      </c>
      <c r="C126" t="s">
        <v>788</v>
      </c>
      <c r="D126" s="28">
        <v>2</v>
      </c>
      <c r="E126" s="28">
        <v>1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1</v>
      </c>
      <c r="M126" s="28">
        <v>0</v>
      </c>
      <c r="N126" s="28">
        <v>0</v>
      </c>
      <c r="O126" s="28"/>
    </row>
    <row r="127" spans="2:15" x14ac:dyDescent="0.25">
      <c r="B127" t="s">
        <v>437</v>
      </c>
      <c r="C127" t="s">
        <v>789</v>
      </c>
      <c r="D127" s="28">
        <v>2</v>
      </c>
      <c r="E127" s="28">
        <v>0</v>
      </c>
      <c r="F127" s="28">
        <v>0</v>
      </c>
      <c r="G127" s="28">
        <v>0</v>
      </c>
      <c r="H127" s="28">
        <v>1</v>
      </c>
      <c r="I127" s="28">
        <v>0</v>
      </c>
      <c r="J127" s="28">
        <v>0</v>
      </c>
      <c r="K127" s="28">
        <v>0</v>
      </c>
      <c r="L127" s="28">
        <v>1</v>
      </c>
      <c r="M127" s="28">
        <v>0</v>
      </c>
      <c r="N127" s="28">
        <v>0</v>
      </c>
      <c r="O127" s="28"/>
    </row>
    <row r="128" spans="2:15" x14ac:dyDescent="0.25">
      <c r="B128" t="s">
        <v>416</v>
      </c>
      <c r="C128" t="s">
        <v>790</v>
      </c>
      <c r="D128" s="28">
        <v>1</v>
      </c>
      <c r="E128" s="28">
        <v>1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/>
    </row>
    <row r="129" spans="2:15" x14ac:dyDescent="0.25">
      <c r="B129" t="s">
        <v>389</v>
      </c>
      <c r="C129" t="s">
        <v>791</v>
      </c>
      <c r="D129" s="28">
        <v>1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1</v>
      </c>
      <c r="L129" s="28">
        <v>0</v>
      </c>
      <c r="M129" s="28">
        <v>0</v>
      </c>
      <c r="N129" s="28">
        <v>0</v>
      </c>
      <c r="O129" s="28"/>
    </row>
    <row r="130" spans="2:15" x14ac:dyDescent="0.25">
      <c r="B130" t="s">
        <v>373</v>
      </c>
      <c r="C130" t="s">
        <v>792</v>
      </c>
      <c r="D130" s="28">
        <v>1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1</v>
      </c>
      <c r="M130" s="28">
        <v>0</v>
      </c>
      <c r="N130" s="28">
        <v>0</v>
      </c>
      <c r="O130" s="28"/>
    </row>
    <row r="131" spans="2:15" x14ac:dyDescent="0.25">
      <c r="B131" t="s">
        <v>384</v>
      </c>
      <c r="C131" t="s">
        <v>793</v>
      </c>
      <c r="D131" s="28">
        <v>1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1</v>
      </c>
      <c r="L131" s="28">
        <v>0</v>
      </c>
      <c r="M131" s="28">
        <v>0</v>
      </c>
      <c r="N131" s="28">
        <v>0</v>
      </c>
      <c r="O131" s="28"/>
    </row>
    <row r="132" spans="2:15" x14ac:dyDescent="0.25">
      <c r="B132" t="s">
        <v>476</v>
      </c>
      <c r="C132" t="s">
        <v>794</v>
      </c>
      <c r="D132" s="28">
        <v>1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1</v>
      </c>
      <c r="L132" s="28">
        <v>0</v>
      </c>
      <c r="M132" s="28">
        <v>0</v>
      </c>
      <c r="N132" s="28">
        <v>0</v>
      </c>
      <c r="O132" s="28"/>
    </row>
    <row r="133" spans="2:15" x14ac:dyDescent="0.25">
      <c r="B133" t="s">
        <v>795</v>
      </c>
      <c r="C133" t="s">
        <v>796</v>
      </c>
      <c r="D133" s="28">
        <v>1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1</v>
      </c>
      <c r="L133" s="28">
        <v>0</v>
      </c>
      <c r="M133" s="28">
        <v>0</v>
      </c>
      <c r="N133" s="28">
        <v>0</v>
      </c>
      <c r="O133" s="28"/>
    </row>
    <row r="134" spans="2:15" x14ac:dyDescent="0.25">
      <c r="B134" t="s">
        <v>797</v>
      </c>
      <c r="C134" t="s">
        <v>798</v>
      </c>
      <c r="D134" s="28">
        <v>1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1</v>
      </c>
      <c r="M134" s="28">
        <v>0</v>
      </c>
      <c r="N134" s="28">
        <v>0</v>
      </c>
      <c r="O134" s="28"/>
    </row>
    <row r="135" spans="2:15" x14ac:dyDescent="0.25">
      <c r="B135" t="s">
        <v>799</v>
      </c>
      <c r="C135" t="s">
        <v>800</v>
      </c>
      <c r="D135" s="28">
        <v>1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1</v>
      </c>
      <c r="K135" s="28">
        <v>0</v>
      </c>
      <c r="L135" s="28">
        <v>0</v>
      </c>
      <c r="M135" s="28">
        <v>0</v>
      </c>
      <c r="N135" s="28">
        <v>0</v>
      </c>
      <c r="O135" s="28"/>
    </row>
    <row r="136" spans="2:15" x14ac:dyDescent="0.25">
      <c r="B136" t="s">
        <v>801</v>
      </c>
      <c r="C136" t="s">
        <v>802</v>
      </c>
      <c r="D136" s="28">
        <v>1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1</v>
      </c>
      <c r="L136" s="28">
        <v>0</v>
      </c>
      <c r="M136" s="28">
        <v>0</v>
      </c>
      <c r="N136" s="28">
        <v>0</v>
      </c>
      <c r="O136" s="28"/>
    </row>
    <row r="137" spans="2:15" x14ac:dyDescent="0.25">
      <c r="B137" t="s">
        <v>803</v>
      </c>
      <c r="C137" t="s">
        <v>804</v>
      </c>
      <c r="D137" s="28">
        <v>1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8">
        <v>1</v>
      </c>
      <c r="N137" s="28">
        <v>0</v>
      </c>
      <c r="O137" s="28"/>
    </row>
    <row r="138" spans="2:15" x14ac:dyDescent="0.25">
      <c r="B138" t="s">
        <v>805</v>
      </c>
      <c r="C138" t="s">
        <v>806</v>
      </c>
      <c r="D138" s="28">
        <v>1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1</v>
      </c>
      <c r="L138" s="28">
        <v>0</v>
      </c>
      <c r="M138" s="28">
        <v>0</v>
      </c>
      <c r="N138" s="28">
        <v>0</v>
      </c>
      <c r="O138" s="28"/>
    </row>
    <row r="139" spans="2:15" x14ac:dyDescent="0.25">
      <c r="B139" t="s">
        <v>807</v>
      </c>
      <c r="C139" t="s">
        <v>808</v>
      </c>
      <c r="D139" s="28">
        <v>1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8">
        <v>1</v>
      </c>
      <c r="N139" s="28">
        <v>0</v>
      </c>
      <c r="O139" s="28"/>
    </row>
    <row r="140" spans="2:15" x14ac:dyDescent="0.25">
      <c r="B140" t="s">
        <v>809</v>
      </c>
      <c r="C140" t="s">
        <v>810</v>
      </c>
      <c r="D140" s="28">
        <v>1</v>
      </c>
      <c r="E140" s="28">
        <v>0</v>
      </c>
      <c r="F140" s="28">
        <v>0</v>
      </c>
      <c r="G140" s="28">
        <v>0</v>
      </c>
      <c r="H140" s="28">
        <v>0</v>
      </c>
      <c r="I140" s="28">
        <v>0</v>
      </c>
      <c r="J140" s="28">
        <v>0</v>
      </c>
      <c r="K140" s="28">
        <v>1</v>
      </c>
      <c r="L140" s="28">
        <v>0</v>
      </c>
      <c r="M140" s="28">
        <v>0</v>
      </c>
      <c r="N140" s="28">
        <v>0</v>
      </c>
      <c r="O140" s="28"/>
    </row>
    <row r="141" spans="2:15" x14ac:dyDescent="0.25">
      <c r="B141" t="s">
        <v>811</v>
      </c>
      <c r="C141" t="s">
        <v>812</v>
      </c>
      <c r="D141" s="28">
        <v>1</v>
      </c>
      <c r="E141" s="28">
        <v>0</v>
      </c>
      <c r="F141" s="28">
        <v>0</v>
      </c>
      <c r="G141" s="28">
        <v>0</v>
      </c>
      <c r="H141" s="28">
        <v>0</v>
      </c>
      <c r="I141" s="28">
        <v>0</v>
      </c>
      <c r="J141" s="28">
        <v>0</v>
      </c>
      <c r="K141" s="28">
        <v>1</v>
      </c>
      <c r="L141" s="28">
        <v>0</v>
      </c>
      <c r="M141" s="28">
        <v>0</v>
      </c>
      <c r="N141" s="28">
        <v>0</v>
      </c>
      <c r="O141" s="28"/>
    </row>
    <row r="142" spans="2:15" x14ac:dyDescent="0.25">
      <c r="B142" t="s">
        <v>813</v>
      </c>
      <c r="C142" t="s">
        <v>814</v>
      </c>
      <c r="D142" s="28">
        <v>1</v>
      </c>
      <c r="E142" s="28">
        <v>0</v>
      </c>
      <c r="F142" s="28">
        <v>0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1</v>
      </c>
      <c r="O142" s="28"/>
    </row>
    <row r="143" spans="2:15" x14ac:dyDescent="0.25">
      <c r="B143" t="s">
        <v>465</v>
      </c>
      <c r="C143" t="s">
        <v>815</v>
      </c>
      <c r="D143" s="28">
        <v>1</v>
      </c>
      <c r="E143" s="28">
        <v>0</v>
      </c>
      <c r="F143" s="28">
        <v>1</v>
      </c>
      <c r="G143" s="28">
        <v>0</v>
      </c>
      <c r="H143" s="28">
        <v>0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/>
    </row>
    <row r="144" spans="2:15" x14ac:dyDescent="0.25">
      <c r="B144" t="s">
        <v>386</v>
      </c>
      <c r="C144" t="s">
        <v>816</v>
      </c>
      <c r="D144" s="28">
        <v>1</v>
      </c>
      <c r="E144" s="28">
        <v>0</v>
      </c>
      <c r="F144" s="28">
        <v>0</v>
      </c>
      <c r="G144" s="28">
        <v>0</v>
      </c>
      <c r="H144" s="28">
        <v>0</v>
      </c>
      <c r="I144" s="28">
        <v>0</v>
      </c>
      <c r="J144" s="28">
        <v>1</v>
      </c>
      <c r="K144" s="28">
        <v>0</v>
      </c>
      <c r="L144" s="28">
        <v>0</v>
      </c>
      <c r="M144" s="28">
        <v>0</v>
      </c>
      <c r="N144" s="28">
        <v>0</v>
      </c>
      <c r="O144" s="28"/>
    </row>
    <row r="145" spans="2:15" x14ac:dyDescent="0.25">
      <c r="B145" t="s">
        <v>817</v>
      </c>
      <c r="C145" t="s">
        <v>818</v>
      </c>
      <c r="D145" s="28">
        <v>1</v>
      </c>
      <c r="E145" s="28">
        <v>0</v>
      </c>
      <c r="F145" s="28">
        <v>0</v>
      </c>
      <c r="G145" s="28">
        <v>0</v>
      </c>
      <c r="H145" s="28">
        <v>0</v>
      </c>
      <c r="I145" s="28">
        <v>0</v>
      </c>
      <c r="J145" s="28">
        <v>0</v>
      </c>
      <c r="K145" s="28">
        <v>0</v>
      </c>
      <c r="L145" s="28">
        <v>1</v>
      </c>
      <c r="M145" s="28">
        <v>0</v>
      </c>
      <c r="N145" s="28">
        <v>0</v>
      </c>
      <c r="O145" s="28"/>
    </row>
    <row r="146" spans="2:15" x14ac:dyDescent="0.25">
      <c r="B146" t="s">
        <v>819</v>
      </c>
      <c r="C146" t="s">
        <v>820</v>
      </c>
      <c r="D146" s="28">
        <v>1</v>
      </c>
      <c r="E146" s="28">
        <v>0</v>
      </c>
      <c r="F146" s="28">
        <v>0</v>
      </c>
      <c r="G146" s="28">
        <v>0</v>
      </c>
      <c r="H146" s="28">
        <v>0</v>
      </c>
      <c r="I146" s="28">
        <v>0</v>
      </c>
      <c r="J146" s="28">
        <v>1</v>
      </c>
      <c r="K146" s="28">
        <v>0</v>
      </c>
      <c r="L146" s="28">
        <v>0</v>
      </c>
      <c r="M146" s="28">
        <v>0</v>
      </c>
      <c r="N146" s="28">
        <v>0</v>
      </c>
      <c r="O146" s="28"/>
    </row>
    <row r="147" spans="2:15" x14ac:dyDescent="0.25">
      <c r="B147" t="s">
        <v>347</v>
      </c>
      <c r="C147" t="s">
        <v>821</v>
      </c>
      <c r="D147" s="28">
        <v>1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1</v>
      </c>
      <c r="N147" s="28">
        <v>0</v>
      </c>
      <c r="O147" s="28"/>
    </row>
    <row r="148" spans="2:15" x14ac:dyDescent="0.25">
      <c r="B148" t="s">
        <v>822</v>
      </c>
      <c r="C148" t="s">
        <v>823</v>
      </c>
      <c r="D148" s="28">
        <v>1</v>
      </c>
      <c r="E148" s="28">
        <v>0</v>
      </c>
      <c r="F148" s="28">
        <v>1</v>
      </c>
      <c r="G148" s="28">
        <v>0</v>
      </c>
      <c r="H148" s="28">
        <v>0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/>
    </row>
    <row r="149" spans="2:15" x14ac:dyDescent="0.25">
      <c r="B149" t="s">
        <v>824</v>
      </c>
      <c r="C149" t="s">
        <v>825</v>
      </c>
      <c r="D149" s="28">
        <v>1</v>
      </c>
      <c r="E149" s="28">
        <v>0</v>
      </c>
      <c r="F149" s="28">
        <v>0</v>
      </c>
      <c r="G149" s="28">
        <v>0</v>
      </c>
      <c r="H149" s="28">
        <v>0</v>
      </c>
      <c r="I149" s="28">
        <v>0</v>
      </c>
      <c r="J149" s="28">
        <v>0</v>
      </c>
      <c r="K149" s="28">
        <v>0</v>
      </c>
      <c r="L149" s="28">
        <v>1</v>
      </c>
      <c r="M149" s="28">
        <v>0</v>
      </c>
      <c r="N149" s="28">
        <v>0</v>
      </c>
      <c r="O149" s="28"/>
    </row>
    <row r="150" spans="2:15" x14ac:dyDescent="0.25">
      <c r="B150" t="s">
        <v>490</v>
      </c>
      <c r="C150" t="s">
        <v>826</v>
      </c>
      <c r="D150" s="28">
        <v>1</v>
      </c>
      <c r="E150" s="28">
        <v>0</v>
      </c>
      <c r="F150" s="28">
        <v>0</v>
      </c>
      <c r="G150" s="28">
        <v>0</v>
      </c>
      <c r="H150" s="28">
        <v>0</v>
      </c>
      <c r="I150" s="28">
        <v>0</v>
      </c>
      <c r="J150" s="28">
        <v>0</v>
      </c>
      <c r="K150" s="28">
        <v>1</v>
      </c>
      <c r="L150" s="28">
        <v>0</v>
      </c>
      <c r="M150" s="28">
        <v>0</v>
      </c>
      <c r="N150" s="28">
        <v>0</v>
      </c>
      <c r="O150" s="28"/>
    </row>
    <row r="151" spans="2:15" x14ac:dyDescent="0.25">
      <c r="B151" t="s">
        <v>827</v>
      </c>
      <c r="C151" t="s">
        <v>828</v>
      </c>
      <c r="D151" s="28">
        <v>1</v>
      </c>
      <c r="E151" s="28">
        <v>0</v>
      </c>
      <c r="F151" s="28">
        <v>0</v>
      </c>
      <c r="G151" s="28">
        <v>0</v>
      </c>
      <c r="H151" s="28">
        <v>0</v>
      </c>
      <c r="I151" s="28">
        <v>0</v>
      </c>
      <c r="J151" s="28">
        <v>0</v>
      </c>
      <c r="K151" s="28">
        <v>1</v>
      </c>
      <c r="L151" s="28">
        <v>0</v>
      </c>
      <c r="M151" s="28">
        <v>0</v>
      </c>
      <c r="N151" s="28">
        <v>0</v>
      </c>
      <c r="O151" s="28"/>
    </row>
    <row r="152" spans="2:15" x14ac:dyDescent="0.25">
      <c r="B152" t="s">
        <v>361</v>
      </c>
      <c r="C152" t="s">
        <v>829</v>
      </c>
      <c r="D152" s="28">
        <v>1</v>
      </c>
      <c r="E152" s="28">
        <v>0</v>
      </c>
      <c r="F152" s="28">
        <v>0</v>
      </c>
      <c r="G152" s="28">
        <v>0</v>
      </c>
      <c r="H152" s="28">
        <v>0</v>
      </c>
      <c r="I152" s="28">
        <v>0</v>
      </c>
      <c r="J152" s="28">
        <v>0</v>
      </c>
      <c r="K152" s="28">
        <v>0</v>
      </c>
      <c r="L152" s="28">
        <v>1</v>
      </c>
      <c r="M152" s="28">
        <v>0</v>
      </c>
      <c r="N152" s="28">
        <v>0</v>
      </c>
      <c r="O152" s="28"/>
    </row>
    <row r="153" spans="2:15" x14ac:dyDescent="0.25">
      <c r="B153" t="s">
        <v>830</v>
      </c>
      <c r="C153" t="s">
        <v>831</v>
      </c>
      <c r="D153" s="28">
        <v>1</v>
      </c>
      <c r="E153" s="28">
        <v>0</v>
      </c>
      <c r="F153" s="28">
        <v>0</v>
      </c>
      <c r="G153" s="28">
        <v>0</v>
      </c>
      <c r="H153" s="28">
        <v>0</v>
      </c>
      <c r="I153" s="28">
        <v>0</v>
      </c>
      <c r="J153" s="28">
        <v>0</v>
      </c>
      <c r="K153" s="28">
        <v>0</v>
      </c>
      <c r="L153" s="28">
        <v>1</v>
      </c>
      <c r="M153" s="28">
        <v>0</v>
      </c>
      <c r="N153" s="28">
        <v>0</v>
      </c>
      <c r="O153" s="28"/>
    </row>
    <row r="154" spans="2:15" x14ac:dyDescent="0.25">
      <c r="B154" t="s">
        <v>832</v>
      </c>
      <c r="C154" t="s">
        <v>833</v>
      </c>
      <c r="D154" s="28">
        <v>1</v>
      </c>
      <c r="E154" s="28">
        <v>0</v>
      </c>
      <c r="F154" s="28">
        <v>0</v>
      </c>
      <c r="G154" s="28">
        <v>0</v>
      </c>
      <c r="H154" s="28">
        <v>0</v>
      </c>
      <c r="I154" s="28">
        <v>0</v>
      </c>
      <c r="J154" s="28">
        <v>0</v>
      </c>
      <c r="K154" s="28">
        <v>0</v>
      </c>
      <c r="L154" s="28">
        <v>0</v>
      </c>
      <c r="M154" s="28">
        <v>1</v>
      </c>
      <c r="N154" s="28">
        <v>0</v>
      </c>
      <c r="O154" s="28"/>
    </row>
    <row r="155" spans="2:15" x14ac:dyDescent="0.25">
      <c r="B155" t="s">
        <v>366</v>
      </c>
      <c r="C155" t="s">
        <v>159</v>
      </c>
      <c r="D155" s="28">
        <v>1</v>
      </c>
      <c r="E155" s="28">
        <v>0</v>
      </c>
      <c r="F155" s="28">
        <v>0</v>
      </c>
      <c r="G155" s="28">
        <v>0</v>
      </c>
      <c r="H155" s="28">
        <v>0</v>
      </c>
      <c r="I155" s="28">
        <v>0</v>
      </c>
      <c r="J155" s="28">
        <v>0</v>
      </c>
      <c r="K155" s="28">
        <v>0</v>
      </c>
      <c r="L155" s="28">
        <v>0</v>
      </c>
      <c r="M155" s="28">
        <v>1</v>
      </c>
      <c r="N155" s="28">
        <v>0</v>
      </c>
      <c r="O155" s="28"/>
    </row>
    <row r="156" spans="2:15" x14ac:dyDescent="0.25">
      <c r="B156" t="s">
        <v>834</v>
      </c>
      <c r="C156" t="s">
        <v>835</v>
      </c>
      <c r="D156" s="28">
        <v>1</v>
      </c>
      <c r="E156" s="28">
        <v>0</v>
      </c>
      <c r="F156" s="28">
        <v>0</v>
      </c>
      <c r="G156" s="28">
        <v>0</v>
      </c>
      <c r="H156" s="28">
        <v>0</v>
      </c>
      <c r="I156" s="28">
        <v>0</v>
      </c>
      <c r="J156" s="28">
        <v>0</v>
      </c>
      <c r="K156" s="28">
        <v>0</v>
      </c>
      <c r="L156" s="28">
        <v>1</v>
      </c>
      <c r="M156" s="28">
        <v>0</v>
      </c>
      <c r="N156" s="28">
        <v>0</v>
      </c>
      <c r="O156" s="28"/>
    </row>
    <row r="157" spans="2:15" x14ac:dyDescent="0.25">
      <c r="B157" t="s">
        <v>836</v>
      </c>
      <c r="C157" t="s">
        <v>837</v>
      </c>
      <c r="D157" s="28">
        <v>1</v>
      </c>
      <c r="E157" s="28">
        <v>0</v>
      </c>
      <c r="F157" s="28">
        <v>0</v>
      </c>
      <c r="G157" s="28">
        <v>0</v>
      </c>
      <c r="H157" s="28">
        <v>0</v>
      </c>
      <c r="I157" s="28">
        <v>0</v>
      </c>
      <c r="J157" s="28">
        <v>0</v>
      </c>
      <c r="K157" s="28">
        <v>0</v>
      </c>
      <c r="L157" s="28">
        <v>1</v>
      </c>
      <c r="M157" s="28">
        <v>0</v>
      </c>
      <c r="N157" s="28">
        <v>0</v>
      </c>
      <c r="O157" s="28"/>
    </row>
    <row r="158" spans="2:15" x14ac:dyDescent="0.25">
      <c r="B158" t="s">
        <v>452</v>
      </c>
      <c r="C158" t="s">
        <v>838</v>
      </c>
      <c r="D158" s="28">
        <v>1</v>
      </c>
      <c r="E158" s="28">
        <v>1</v>
      </c>
      <c r="F158" s="28">
        <v>0</v>
      </c>
      <c r="G158" s="28">
        <v>0</v>
      </c>
      <c r="H158" s="28">
        <v>0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/>
    </row>
    <row r="159" spans="2:15" x14ac:dyDescent="0.25">
      <c r="B159" t="s">
        <v>839</v>
      </c>
      <c r="C159" t="s">
        <v>840</v>
      </c>
      <c r="D159" s="28">
        <v>1</v>
      </c>
      <c r="E159" s="28">
        <v>0</v>
      </c>
      <c r="F159" s="28">
        <v>0</v>
      </c>
      <c r="G159" s="28">
        <v>0</v>
      </c>
      <c r="H159" s="28">
        <v>0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1</v>
      </c>
      <c r="O159" s="28"/>
    </row>
    <row r="160" spans="2:15" x14ac:dyDescent="0.25">
      <c r="B160" t="s">
        <v>433</v>
      </c>
      <c r="C160" t="s">
        <v>841</v>
      </c>
      <c r="D160" s="28">
        <v>1</v>
      </c>
      <c r="E160" s="28">
        <v>0</v>
      </c>
      <c r="F160" s="28">
        <v>0</v>
      </c>
      <c r="G160" s="28">
        <v>0</v>
      </c>
      <c r="H160" s="28">
        <v>0</v>
      </c>
      <c r="I160" s="28">
        <v>0</v>
      </c>
      <c r="J160" s="28">
        <v>0</v>
      </c>
      <c r="K160" s="28">
        <v>0</v>
      </c>
      <c r="L160" s="28">
        <v>0</v>
      </c>
      <c r="M160" s="28">
        <v>1</v>
      </c>
      <c r="N160" s="28">
        <v>0</v>
      </c>
      <c r="O160" s="28"/>
    </row>
    <row r="161" spans="2:15" x14ac:dyDescent="0.25">
      <c r="B161" t="s">
        <v>842</v>
      </c>
      <c r="C161" t="s">
        <v>843</v>
      </c>
      <c r="D161" s="28">
        <v>1</v>
      </c>
      <c r="E161" s="28">
        <v>0</v>
      </c>
      <c r="F161" s="28">
        <v>0</v>
      </c>
      <c r="G161" s="28">
        <v>0</v>
      </c>
      <c r="H161" s="28">
        <v>0</v>
      </c>
      <c r="I161" s="28">
        <v>0</v>
      </c>
      <c r="J161" s="28">
        <v>0</v>
      </c>
      <c r="K161" s="28">
        <v>1</v>
      </c>
      <c r="L161" s="28">
        <v>0</v>
      </c>
      <c r="M161" s="28">
        <v>0</v>
      </c>
      <c r="N161" s="28">
        <v>0</v>
      </c>
      <c r="O161" s="28"/>
    </row>
    <row r="162" spans="2:15" x14ac:dyDescent="0.25">
      <c r="B162" t="s">
        <v>844</v>
      </c>
      <c r="C162" t="s">
        <v>845</v>
      </c>
      <c r="D162" s="28">
        <v>1</v>
      </c>
      <c r="E162" s="28">
        <v>0</v>
      </c>
      <c r="F162" s="28">
        <v>0</v>
      </c>
      <c r="G162" s="28">
        <v>0</v>
      </c>
      <c r="H162" s="28">
        <v>0</v>
      </c>
      <c r="I162" s="28">
        <v>0</v>
      </c>
      <c r="J162" s="28">
        <v>0</v>
      </c>
      <c r="K162" s="28">
        <v>1</v>
      </c>
      <c r="L162" s="28">
        <v>0</v>
      </c>
      <c r="M162" s="28">
        <v>0</v>
      </c>
      <c r="N162" s="28">
        <v>0</v>
      </c>
      <c r="O162" s="28"/>
    </row>
    <row r="163" spans="2:15" x14ac:dyDescent="0.25">
      <c r="B163" t="s">
        <v>364</v>
      </c>
      <c r="C163" t="s">
        <v>846</v>
      </c>
      <c r="D163" s="28">
        <v>1</v>
      </c>
      <c r="E163" s="28">
        <v>1</v>
      </c>
      <c r="F163" s="28">
        <v>0</v>
      </c>
      <c r="G163" s="28">
        <v>0</v>
      </c>
      <c r="H163" s="28">
        <v>0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/>
    </row>
    <row r="164" spans="2:15" x14ac:dyDescent="0.25">
      <c r="B164" t="s">
        <v>496</v>
      </c>
      <c r="C164" t="s">
        <v>847</v>
      </c>
      <c r="D164" s="28">
        <v>1</v>
      </c>
      <c r="E164" s="28">
        <v>0</v>
      </c>
      <c r="F164" s="28">
        <v>0</v>
      </c>
      <c r="G164" s="28">
        <v>0</v>
      </c>
      <c r="H164" s="28">
        <v>0</v>
      </c>
      <c r="I164" s="28">
        <v>0</v>
      </c>
      <c r="J164" s="28">
        <v>0</v>
      </c>
      <c r="K164" s="28">
        <v>0</v>
      </c>
      <c r="L164" s="28">
        <v>0</v>
      </c>
      <c r="M164" s="28">
        <v>1</v>
      </c>
      <c r="N164" s="28">
        <v>0</v>
      </c>
      <c r="O164" s="28"/>
    </row>
    <row r="165" spans="2:15" x14ac:dyDescent="0.25">
      <c r="B165" t="s">
        <v>848</v>
      </c>
      <c r="C165" t="s">
        <v>849</v>
      </c>
      <c r="D165" s="28">
        <v>1</v>
      </c>
      <c r="E165" s="28">
        <v>1</v>
      </c>
      <c r="F165" s="28">
        <v>0</v>
      </c>
      <c r="G165" s="28">
        <v>0</v>
      </c>
      <c r="H165" s="28">
        <v>0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/>
    </row>
    <row r="166" spans="2:15" x14ac:dyDescent="0.25">
      <c r="B166" t="s">
        <v>850</v>
      </c>
      <c r="C166" t="s">
        <v>851</v>
      </c>
      <c r="D166" s="28">
        <v>1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1</v>
      </c>
      <c r="O166" s="28"/>
    </row>
    <row r="167" spans="2:15" x14ac:dyDescent="0.25">
      <c r="B167" t="s">
        <v>852</v>
      </c>
      <c r="C167" t="s">
        <v>853</v>
      </c>
      <c r="D167" s="28">
        <v>1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1</v>
      </c>
      <c r="L167" s="28">
        <v>0</v>
      </c>
      <c r="M167" s="28">
        <v>0</v>
      </c>
      <c r="N167" s="28">
        <v>0</v>
      </c>
      <c r="O167" s="28"/>
    </row>
    <row r="168" spans="2:15" x14ac:dyDescent="0.25">
      <c r="B168" t="s">
        <v>854</v>
      </c>
      <c r="C168" t="s">
        <v>855</v>
      </c>
      <c r="D168" s="28">
        <v>1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1</v>
      </c>
      <c r="N168" s="28">
        <v>0</v>
      </c>
      <c r="O168" s="28"/>
    </row>
    <row r="169" spans="2:15" x14ac:dyDescent="0.25">
      <c r="B169" t="s">
        <v>401</v>
      </c>
      <c r="C169" t="s">
        <v>856</v>
      </c>
      <c r="D169" s="28">
        <v>1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1</v>
      </c>
      <c r="N169" s="28">
        <v>0</v>
      </c>
      <c r="O169" s="28"/>
    </row>
    <row r="170" spans="2:15" x14ac:dyDescent="0.25">
      <c r="B170" t="s">
        <v>857</v>
      </c>
      <c r="C170" t="s">
        <v>858</v>
      </c>
      <c r="D170" s="28">
        <v>1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1</v>
      </c>
      <c r="O170" s="28"/>
    </row>
    <row r="171" spans="2:15" x14ac:dyDescent="0.25">
      <c r="B171" t="s">
        <v>424</v>
      </c>
      <c r="C171" t="s">
        <v>859</v>
      </c>
      <c r="D171" s="28">
        <v>1</v>
      </c>
      <c r="E171" s="28">
        <v>1</v>
      </c>
      <c r="F171" s="28">
        <v>0</v>
      </c>
      <c r="G171" s="28">
        <v>0</v>
      </c>
      <c r="H171" s="28">
        <v>0</v>
      </c>
      <c r="I171" s="28">
        <v>0</v>
      </c>
      <c r="J171" s="28">
        <v>0</v>
      </c>
      <c r="K171" s="28">
        <v>0</v>
      </c>
      <c r="L171" s="28">
        <v>0</v>
      </c>
      <c r="M171" s="28">
        <v>0</v>
      </c>
      <c r="N171" s="28">
        <v>0</v>
      </c>
      <c r="O171" s="28"/>
    </row>
    <row r="172" spans="2:15" x14ac:dyDescent="0.25">
      <c r="B172" t="s">
        <v>348</v>
      </c>
      <c r="C172" t="s">
        <v>860</v>
      </c>
      <c r="D172" s="28">
        <v>1</v>
      </c>
      <c r="E172" s="28">
        <v>0</v>
      </c>
      <c r="F172" s="28">
        <v>1</v>
      </c>
      <c r="G172" s="28">
        <v>0</v>
      </c>
      <c r="H172" s="28">
        <v>0</v>
      </c>
      <c r="I172" s="28">
        <v>0</v>
      </c>
      <c r="J172" s="28">
        <v>0</v>
      </c>
      <c r="K172" s="28">
        <v>0</v>
      </c>
      <c r="L172" s="28">
        <v>0</v>
      </c>
      <c r="M172" s="28">
        <v>0</v>
      </c>
      <c r="N172" s="28">
        <v>0</v>
      </c>
      <c r="O172" s="28"/>
    </row>
    <row r="173" spans="2:15" x14ac:dyDescent="0.25">
      <c r="B173" t="s">
        <v>356</v>
      </c>
      <c r="C173" t="s">
        <v>149</v>
      </c>
      <c r="D173" s="28">
        <v>1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1</v>
      </c>
      <c r="O173" s="28"/>
    </row>
    <row r="174" spans="2:15" x14ac:dyDescent="0.25">
      <c r="B174" t="s">
        <v>861</v>
      </c>
      <c r="C174" t="s">
        <v>862</v>
      </c>
      <c r="D174" s="28">
        <v>1</v>
      </c>
      <c r="E174" s="28">
        <v>0</v>
      </c>
      <c r="F174" s="28">
        <v>0</v>
      </c>
      <c r="G174" s="28">
        <v>0</v>
      </c>
      <c r="H174" s="28">
        <v>0</v>
      </c>
      <c r="I174" s="28">
        <v>0</v>
      </c>
      <c r="J174" s="28">
        <v>0</v>
      </c>
      <c r="K174" s="28">
        <v>0</v>
      </c>
      <c r="L174" s="28">
        <v>0</v>
      </c>
      <c r="M174" s="28">
        <v>1</v>
      </c>
      <c r="N174" s="28">
        <v>0</v>
      </c>
      <c r="O174" s="28"/>
    </row>
    <row r="175" spans="2:15" x14ac:dyDescent="0.25">
      <c r="B175" t="s">
        <v>863</v>
      </c>
      <c r="C175" t="s">
        <v>864</v>
      </c>
      <c r="D175" s="28">
        <v>1</v>
      </c>
      <c r="E175" s="28">
        <v>1</v>
      </c>
      <c r="F175" s="28">
        <v>0</v>
      </c>
      <c r="G175" s="28">
        <v>0</v>
      </c>
      <c r="H175" s="28">
        <v>0</v>
      </c>
      <c r="I175" s="28">
        <v>0</v>
      </c>
      <c r="J175" s="28">
        <v>0</v>
      </c>
      <c r="K175" s="28">
        <v>0</v>
      </c>
      <c r="L175" s="28">
        <v>0</v>
      </c>
      <c r="M175" s="28">
        <v>0</v>
      </c>
      <c r="N175" s="28">
        <v>0</v>
      </c>
      <c r="O175" s="28"/>
    </row>
    <row r="176" spans="2:15" x14ac:dyDescent="0.25">
      <c r="B176" t="s">
        <v>865</v>
      </c>
      <c r="C176" t="s">
        <v>596</v>
      </c>
      <c r="D176" s="28">
        <v>1</v>
      </c>
      <c r="E176" s="28">
        <v>0</v>
      </c>
      <c r="F176" s="28">
        <v>0</v>
      </c>
      <c r="G176" s="28">
        <v>0</v>
      </c>
      <c r="H176" s="28">
        <v>0</v>
      </c>
      <c r="I176" s="28">
        <v>0</v>
      </c>
      <c r="J176" s="28">
        <v>0</v>
      </c>
      <c r="K176" s="28">
        <v>0</v>
      </c>
      <c r="L176" s="28">
        <v>0</v>
      </c>
      <c r="M176" s="28">
        <v>1</v>
      </c>
      <c r="N176" s="28">
        <v>0</v>
      </c>
      <c r="O176" s="28"/>
    </row>
    <row r="177" spans="2:15" x14ac:dyDescent="0.25">
      <c r="B177" t="s">
        <v>866</v>
      </c>
      <c r="C177" t="s">
        <v>867</v>
      </c>
      <c r="D177" s="28">
        <v>1</v>
      </c>
      <c r="E177" s="28">
        <v>0</v>
      </c>
      <c r="F177" s="28">
        <v>0</v>
      </c>
      <c r="G177" s="28">
        <v>0</v>
      </c>
      <c r="H177" s="28">
        <v>0</v>
      </c>
      <c r="I177" s="28">
        <v>0</v>
      </c>
      <c r="J177" s="28">
        <v>1</v>
      </c>
      <c r="K177" s="28">
        <v>0</v>
      </c>
      <c r="L177" s="28">
        <v>0</v>
      </c>
      <c r="M177" s="28">
        <v>0</v>
      </c>
      <c r="N177" s="28">
        <v>0</v>
      </c>
      <c r="O177" s="28"/>
    </row>
    <row r="178" spans="2:15" x14ac:dyDescent="0.25">
      <c r="B178" t="s">
        <v>868</v>
      </c>
      <c r="C178" t="s">
        <v>869</v>
      </c>
      <c r="D178" s="28">
        <v>1</v>
      </c>
      <c r="E178" s="28">
        <v>0</v>
      </c>
      <c r="F178" s="28">
        <v>0</v>
      </c>
      <c r="G178" s="28">
        <v>0</v>
      </c>
      <c r="H178" s="28">
        <v>0</v>
      </c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28">
        <v>1</v>
      </c>
      <c r="O178" s="28"/>
    </row>
    <row r="179" spans="2:15" x14ac:dyDescent="0.25">
      <c r="B179" t="s">
        <v>407</v>
      </c>
      <c r="C179" t="s">
        <v>870</v>
      </c>
      <c r="D179" s="28">
        <v>1</v>
      </c>
      <c r="E179" s="28">
        <v>1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/>
    </row>
    <row r="180" spans="2:15" x14ac:dyDescent="0.25">
      <c r="B180" t="s">
        <v>464</v>
      </c>
      <c r="C180" t="s">
        <v>871</v>
      </c>
      <c r="D180" s="28">
        <v>1</v>
      </c>
      <c r="E180" s="28">
        <v>0</v>
      </c>
      <c r="F180" s="28">
        <v>0</v>
      </c>
      <c r="G180" s="28">
        <v>0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1</v>
      </c>
      <c r="O180" s="28"/>
    </row>
    <row r="181" spans="2:15" x14ac:dyDescent="0.25">
      <c r="B181" t="s">
        <v>343</v>
      </c>
      <c r="C181" t="s">
        <v>872</v>
      </c>
      <c r="D181" s="28">
        <v>1</v>
      </c>
      <c r="E181" s="28">
        <v>0</v>
      </c>
      <c r="F181" s="28">
        <v>0</v>
      </c>
      <c r="G181" s="28">
        <v>0</v>
      </c>
      <c r="H181" s="28">
        <v>0</v>
      </c>
      <c r="I181" s="28">
        <v>0</v>
      </c>
      <c r="J181" s="28">
        <v>0</v>
      </c>
      <c r="K181" s="28">
        <v>0</v>
      </c>
      <c r="L181" s="28">
        <v>0</v>
      </c>
      <c r="M181" s="28">
        <v>1</v>
      </c>
      <c r="N181" s="28">
        <v>0</v>
      </c>
      <c r="O181" s="28"/>
    </row>
    <row r="182" spans="2:15" x14ac:dyDescent="0.25">
      <c r="B182" t="s">
        <v>419</v>
      </c>
      <c r="C182" t="s">
        <v>873</v>
      </c>
      <c r="D182" s="28">
        <v>1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1</v>
      </c>
      <c r="K182" s="28">
        <v>0</v>
      </c>
      <c r="L182" s="28">
        <v>0</v>
      </c>
      <c r="M182" s="28">
        <v>0</v>
      </c>
      <c r="N182" s="28">
        <v>0</v>
      </c>
      <c r="O182" s="28"/>
    </row>
    <row r="183" spans="2:15" x14ac:dyDescent="0.25">
      <c r="B183" t="s">
        <v>874</v>
      </c>
      <c r="C183" t="s">
        <v>598</v>
      </c>
      <c r="D183" s="28">
        <v>1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1</v>
      </c>
      <c r="M183" s="28">
        <v>0</v>
      </c>
      <c r="N183" s="28">
        <v>0</v>
      </c>
      <c r="O183" s="28"/>
    </row>
    <row r="184" spans="2:15" x14ac:dyDescent="0.25">
      <c r="B184" t="s">
        <v>875</v>
      </c>
      <c r="C184" t="s">
        <v>876</v>
      </c>
      <c r="D184" s="28">
        <v>1</v>
      </c>
      <c r="E184" s="28">
        <v>0</v>
      </c>
      <c r="F184" s="28">
        <v>1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/>
    </row>
    <row r="185" spans="2:15" x14ac:dyDescent="0.25">
      <c r="B185" t="s">
        <v>877</v>
      </c>
      <c r="C185" t="s">
        <v>878</v>
      </c>
      <c r="D185" s="28">
        <v>1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1</v>
      </c>
      <c r="M185" s="28">
        <v>0</v>
      </c>
      <c r="N185" s="28">
        <v>0</v>
      </c>
      <c r="O185" s="28"/>
    </row>
    <row r="186" spans="2:15" x14ac:dyDescent="0.25">
      <c r="B186" t="s">
        <v>475</v>
      </c>
      <c r="C186" t="s">
        <v>879</v>
      </c>
      <c r="D186" s="28">
        <v>1</v>
      </c>
      <c r="E186" s="28">
        <v>0</v>
      </c>
      <c r="F186" s="28">
        <v>0</v>
      </c>
      <c r="G186" s="28">
        <v>0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8">
        <v>1</v>
      </c>
      <c r="N186" s="28">
        <v>0</v>
      </c>
      <c r="O186" s="28"/>
    </row>
    <row r="187" spans="2:15" x14ac:dyDescent="0.25">
      <c r="B187" t="s">
        <v>497</v>
      </c>
      <c r="C187" t="s">
        <v>880</v>
      </c>
      <c r="D187" s="28">
        <v>1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1</v>
      </c>
      <c r="L187" s="28">
        <v>0</v>
      </c>
      <c r="M187" s="28">
        <v>0</v>
      </c>
      <c r="N187" s="28">
        <v>0</v>
      </c>
      <c r="O187" s="28"/>
    </row>
    <row r="188" spans="2:15" x14ac:dyDescent="0.25">
      <c r="B188" t="s">
        <v>881</v>
      </c>
      <c r="C188" t="s">
        <v>882</v>
      </c>
      <c r="D188" s="28">
        <v>1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1</v>
      </c>
      <c r="K188" s="28">
        <v>0</v>
      </c>
      <c r="L188" s="28">
        <v>0</v>
      </c>
      <c r="M188" s="28">
        <v>0</v>
      </c>
      <c r="N188" s="28">
        <v>0</v>
      </c>
      <c r="O188" s="28"/>
    </row>
    <row r="189" spans="2:15" x14ac:dyDescent="0.25">
      <c r="B189" t="s">
        <v>883</v>
      </c>
      <c r="C189" t="s">
        <v>884</v>
      </c>
      <c r="D189" s="28">
        <v>1</v>
      </c>
      <c r="E189" s="28">
        <v>1</v>
      </c>
      <c r="F189" s="28">
        <v>0</v>
      </c>
      <c r="G189" s="28">
        <v>0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/>
    </row>
    <row r="190" spans="2:15" x14ac:dyDescent="0.25">
      <c r="B190" t="s">
        <v>885</v>
      </c>
      <c r="C190" t="s">
        <v>886</v>
      </c>
      <c r="D190" s="28">
        <v>1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1</v>
      </c>
      <c r="N190" s="28">
        <v>0</v>
      </c>
      <c r="O190" s="28"/>
    </row>
    <row r="191" spans="2:15" x14ac:dyDescent="0.25">
      <c r="B191" t="s">
        <v>463</v>
      </c>
      <c r="C191" t="s">
        <v>887</v>
      </c>
      <c r="D191" s="28">
        <v>1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1</v>
      </c>
      <c r="M191" s="28">
        <v>0</v>
      </c>
      <c r="N191" s="28">
        <v>0</v>
      </c>
      <c r="O191" s="28"/>
    </row>
    <row r="192" spans="2:15" x14ac:dyDescent="0.25">
      <c r="B192" t="s">
        <v>888</v>
      </c>
      <c r="C192" t="s">
        <v>889</v>
      </c>
      <c r="D192" s="28">
        <v>1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1</v>
      </c>
      <c r="L192" s="28">
        <v>0</v>
      </c>
      <c r="M192" s="28">
        <v>0</v>
      </c>
      <c r="N192" s="28">
        <v>0</v>
      </c>
      <c r="O192" s="28"/>
    </row>
    <row r="193" spans="2:15" x14ac:dyDescent="0.25">
      <c r="B193" t="s">
        <v>890</v>
      </c>
      <c r="C193" t="s">
        <v>891</v>
      </c>
      <c r="D193" s="28">
        <v>1</v>
      </c>
      <c r="E193" s="28">
        <v>0</v>
      </c>
      <c r="F193" s="28">
        <v>0</v>
      </c>
      <c r="G193" s="28">
        <v>0</v>
      </c>
      <c r="H193" s="28">
        <v>0</v>
      </c>
      <c r="I193" s="28">
        <v>0</v>
      </c>
      <c r="J193" s="28">
        <v>0</v>
      </c>
      <c r="K193" s="28">
        <v>1</v>
      </c>
      <c r="L193" s="28">
        <v>0</v>
      </c>
      <c r="M193" s="28">
        <v>0</v>
      </c>
      <c r="N193" s="28">
        <v>0</v>
      </c>
      <c r="O193" s="28"/>
    </row>
    <row r="194" spans="2:15" x14ac:dyDescent="0.25">
      <c r="B194" t="s">
        <v>380</v>
      </c>
      <c r="C194" t="s">
        <v>892</v>
      </c>
      <c r="D194" s="28">
        <v>1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1</v>
      </c>
      <c r="L194" s="28">
        <v>0</v>
      </c>
      <c r="M194" s="28">
        <v>0</v>
      </c>
      <c r="N194" s="28">
        <v>0</v>
      </c>
      <c r="O194" s="28"/>
    </row>
    <row r="195" spans="2:15" x14ac:dyDescent="0.25">
      <c r="B195" t="s">
        <v>893</v>
      </c>
      <c r="C195" t="s">
        <v>894</v>
      </c>
      <c r="D195" s="28">
        <v>1</v>
      </c>
      <c r="E195" s="28">
        <v>0</v>
      </c>
      <c r="F195" s="28">
        <v>0</v>
      </c>
      <c r="G195" s="28">
        <v>0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8">
        <v>1</v>
      </c>
      <c r="N195" s="28">
        <v>0</v>
      </c>
      <c r="O195" s="28"/>
    </row>
    <row r="196" spans="2:15" x14ac:dyDescent="0.25">
      <c r="B196" t="s">
        <v>895</v>
      </c>
      <c r="C196" t="s">
        <v>896</v>
      </c>
      <c r="D196" s="28">
        <v>1</v>
      </c>
      <c r="E196" s="28">
        <v>0</v>
      </c>
      <c r="F196" s="28">
        <v>0</v>
      </c>
      <c r="G196" s="28">
        <v>0</v>
      </c>
      <c r="H196" s="28">
        <v>0</v>
      </c>
      <c r="I196" s="28">
        <v>0</v>
      </c>
      <c r="J196" s="28">
        <v>0</v>
      </c>
      <c r="K196" s="28">
        <v>0</v>
      </c>
      <c r="L196" s="28">
        <v>1</v>
      </c>
      <c r="M196" s="28">
        <v>0</v>
      </c>
      <c r="N196" s="28">
        <v>0</v>
      </c>
      <c r="O196" s="28"/>
    </row>
    <row r="197" spans="2:15" x14ac:dyDescent="0.25">
      <c r="B197" t="s">
        <v>897</v>
      </c>
      <c r="C197" t="s">
        <v>898</v>
      </c>
      <c r="D197" s="28">
        <v>1</v>
      </c>
      <c r="E197" s="28">
        <v>0</v>
      </c>
      <c r="F197" s="28">
        <v>0</v>
      </c>
      <c r="G197" s="28">
        <v>0</v>
      </c>
      <c r="H197" s="28">
        <v>1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/>
    </row>
    <row r="198" spans="2:15" x14ac:dyDescent="0.25">
      <c r="B198" t="s">
        <v>899</v>
      </c>
      <c r="C198" t="s">
        <v>900</v>
      </c>
      <c r="D198" s="28">
        <v>1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1</v>
      </c>
      <c r="L198" s="28">
        <v>0</v>
      </c>
      <c r="M198" s="28">
        <v>0</v>
      </c>
      <c r="N198" s="28">
        <v>0</v>
      </c>
      <c r="O198" s="28"/>
    </row>
    <row r="199" spans="2:15" x14ac:dyDescent="0.25">
      <c r="B199" t="s">
        <v>901</v>
      </c>
      <c r="C199" t="s">
        <v>902</v>
      </c>
      <c r="D199" s="28">
        <v>1</v>
      </c>
      <c r="E199" s="28">
        <v>0</v>
      </c>
      <c r="F199" s="28">
        <v>0</v>
      </c>
      <c r="G199" s="28">
        <v>0</v>
      </c>
      <c r="H199" s="28">
        <v>0</v>
      </c>
      <c r="I199" s="28">
        <v>1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/>
    </row>
    <row r="200" spans="2:15" x14ac:dyDescent="0.25">
      <c r="B200" t="s">
        <v>418</v>
      </c>
      <c r="C200" t="s">
        <v>903</v>
      </c>
      <c r="D200" s="28">
        <v>1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1</v>
      </c>
      <c r="L200" s="28">
        <v>0</v>
      </c>
      <c r="M200" s="28">
        <v>0</v>
      </c>
      <c r="N200" s="28">
        <v>0</v>
      </c>
      <c r="O200" s="28"/>
    </row>
    <row r="201" spans="2:15" x14ac:dyDescent="0.25">
      <c r="B201" t="s">
        <v>904</v>
      </c>
      <c r="C201" t="s">
        <v>905</v>
      </c>
      <c r="D201" s="28">
        <v>1</v>
      </c>
      <c r="E201" s="28">
        <v>1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/>
    </row>
    <row r="202" spans="2:15" x14ac:dyDescent="0.25">
      <c r="B202" t="s">
        <v>906</v>
      </c>
      <c r="C202" t="s">
        <v>907</v>
      </c>
      <c r="D202" s="28">
        <v>1</v>
      </c>
      <c r="E202" s="28">
        <v>0</v>
      </c>
      <c r="F202" s="28">
        <v>0</v>
      </c>
      <c r="G202" s="28">
        <v>0</v>
      </c>
      <c r="H202" s="28">
        <v>1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/>
    </row>
    <row r="203" spans="2:15" x14ac:dyDescent="0.25">
      <c r="B203" t="s">
        <v>432</v>
      </c>
      <c r="C203" t="s">
        <v>908</v>
      </c>
      <c r="D203" s="28">
        <v>1</v>
      </c>
      <c r="E203" s="28">
        <v>0</v>
      </c>
      <c r="F203" s="28">
        <v>0</v>
      </c>
      <c r="G203" s="28">
        <v>0</v>
      </c>
      <c r="H203" s="28">
        <v>0</v>
      </c>
      <c r="I203" s="28">
        <v>0</v>
      </c>
      <c r="J203" s="28">
        <v>0</v>
      </c>
      <c r="K203" s="28">
        <v>1</v>
      </c>
      <c r="L203" s="28">
        <v>0</v>
      </c>
      <c r="M203" s="28">
        <v>0</v>
      </c>
      <c r="N203" s="28">
        <v>0</v>
      </c>
      <c r="O203" s="28"/>
    </row>
    <row r="204" spans="2:15" x14ac:dyDescent="0.25">
      <c r="B204" t="s">
        <v>909</v>
      </c>
      <c r="C204" t="s">
        <v>910</v>
      </c>
      <c r="D204" s="28">
        <v>1</v>
      </c>
      <c r="E204" s="28">
        <v>1</v>
      </c>
      <c r="F204" s="28">
        <v>0</v>
      </c>
      <c r="G204" s="28">
        <v>0</v>
      </c>
      <c r="H204" s="28">
        <v>0</v>
      </c>
      <c r="I204" s="28">
        <v>0</v>
      </c>
      <c r="J204" s="28">
        <v>0</v>
      </c>
      <c r="K204" s="28">
        <v>0</v>
      </c>
      <c r="L204" s="28">
        <v>0</v>
      </c>
      <c r="M204" s="28">
        <v>0</v>
      </c>
      <c r="N204" s="28">
        <v>0</v>
      </c>
      <c r="O204" s="28"/>
    </row>
    <row r="205" spans="2:15" x14ac:dyDescent="0.25">
      <c r="B205" t="s">
        <v>911</v>
      </c>
      <c r="C205" t="s">
        <v>912</v>
      </c>
      <c r="D205" s="28">
        <v>1</v>
      </c>
      <c r="E205" s="28">
        <v>1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/>
    </row>
    <row r="206" spans="2:15" x14ac:dyDescent="0.25">
      <c r="B206" t="s">
        <v>387</v>
      </c>
      <c r="C206" t="s">
        <v>913</v>
      </c>
      <c r="D206" s="28">
        <v>1</v>
      </c>
      <c r="E206" s="28">
        <v>1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/>
    </row>
    <row r="207" spans="2:15" x14ac:dyDescent="0.25">
      <c r="B207" t="s">
        <v>368</v>
      </c>
      <c r="C207" t="s">
        <v>914</v>
      </c>
      <c r="D207" s="28">
        <v>1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1</v>
      </c>
      <c r="L207" s="28">
        <v>0</v>
      </c>
      <c r="M207" s="28">
        <v>0</v>
      </c>
      <c r="N207" s="28">
        <v>0</v>
      </c>
      <c r="O207" s="28"/>
    </row>
    <row r="208" spans="2:15" x14ac:dyDescent="0.25">
      <c r="B208" t="s">
        <v>915</v>
      </c>
      <c r="C208" t="s">
        <v>916</v>
      </c>
      <c r="D208" s="28">
        <v>1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1</v>
      </c>
      <c r="O208" s="28"/>
    </row>
    <row r="209" spans="2:15" x14ac:dyDescent="0.25">
      <c r="B209" t="s">
        <v>917</v>
      </c>
      <c r="C209" t="s">
        <v>918</v>
      </c>
      <c r="D209" s="28">
        <v>1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1</v>
      </c>
      <c r="O209" s="28"/>
    </row>
    <row r="210" spans="2:15" x14ac:dyDescent="0.25">
      <c r="B210" t="s">
        <v>919</v>
      </c>
      <c r="C210" t="s">
        <v>920</v>
      </c>
      <c r="D210" s="28">
        <v>1</v>
      </c>
      <c r="E210" s="28">
        <v>0</v>
      </c>
      <c r="F210" s="28">
        <v>1</v>
      </c>
      <c r="G210" s="28">
        <v>0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/>
    </row>
    <row r="211" spans="2:15" x14ac:dyDescent="0.25">
      <c r="B211" t="s">
        <v>454</v>
      </c>
      <c r="C211" t="s">
        <v>921</v>
      </c>
      <c r="D211" s="28">
        <v>1</v>
      </c>
      <c r="E211" s="28">
        <v>0</v>
      </c>
      <c r="F211" s="28">
        <v>0</v>
      </c>
      <c r="G211" s="28">
        <v>0</v>
      </c>
      <c r="H211" s="28">
        <v>0</v>
      </c>
      <c r="I211" s="28">
        <v>0</v>
      </c>
      <c r="J211" s="28">
        <v>0</v>
      </c>
      <c r="K211" s="28">
        <v>1</v>
      </c>
      <c r="L211" s="28">
        <v>0</v>
      </c>
      <c r="M211" s="28">
        <v>0</v>
      </c>
      <c r="N211" s="28">
        <v>0</v>
      </c>
      <c r="O211" s="28"/>
    </row>
    <row r="212" spans="2:15" x14ac:dyDescent="0.25">
      <c r="B212" t="s">
        <v>922</v>
      </c>
      <c r="C212" t="s">
        <v>923</v>
      </c>
      <c r="D212" s="28">
        <v>1</v>
      </c>
      <c r="E212" s="28">
        <v>0</v>
      </c>
      <c r="F212" s="28">
        <v>0</v>
      </c>
      <c r="G212" s="28">
        <v>1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/>
    </row>
    <row r="213" spans="2:15" x14ac:dyDescent="0.25">
      <c r="B213" t="s">
        <v>377</v>
      </c>
      <c r="C213" t="s">
        <v>924</v>
      </c>
      <c r="D213" s="28">
        <v>1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1</v>
      </c>
      <c r="L213" s="28">
        <v>0</v>
      </c>
      <c r="M213" s="28">
        <v>0</v>
      </c>
      <c r="N213" s="28">
        <v>0</v>
      </c>
      <c r="O213" s="28"/>
    </row>
    <row r="214" spans="2:15" x14ac:dyDescent="0.25">
      <c r="B214" t="s">
        <v>344</v>
      </c>
      <c r="C214" t="s">
        <v>925</v>
      </c>
      <c r="D214" s="28">
        <v>1</v>
      </c>
      <c r="E214" s="28">
        <v>0</v>
      </c>
      <c r="F214" s="28">
        <v>0</v>
      </c>
      <c r="G214" s="28">
        <v>0</v>
      </c>
      <c r="H214" s="28">
        <v>0</v>
      </c>
      <c r="I214" s="28">
        <v>0</v>
      </c>
      <c r="J214" s="28">
        <v>0</v>
      </c>
      <c r="K214" s="28">
        <v>0</v>
      </c>
      <c r="L214" s="28">
        <v>1</v>
      </c>
      <c r="M214" s="28">
        <v>0</v>
      </c>
      <c r="N214" s="28">
        <v>0</v>
      </c>
      <c r="O214" s="28"/>
    </row>
    <row r="215" spans="2:15" x14ac:dyDescent="0.25">
      <c r="B215" t="s">
        <v>471</v>
      </c>
      <c r="C215" t="s">
        <v>926</v>
      </c>
      <c r="D215" s="28">
        <v>1</v>
      </c>
      <c r="E215" s="28">
        <v>0</v>
      </c>
      <c r="F215" s="28">
        <v>0</v>
      </c>
      <c r="G215" s="28">
        <v>0</v>
      </c>
      <c r="H215" s="28">
        <v>0</v>
      </c>
      <c r="I215" s="28">
        <v>0</v>
      </c>
      <c r="J215" s="28">
        <v>0</v>
      </c>
      <c r="K215" s="28">
        <v>1</v>
      </c>
      <c r="L215" s="28">
        <v>0</v>
      </c>
      <c r="M215" s="28">
        <v>0</v>
      </c>
      <c r="N215" s="28">
        <v>0</v>
      </c>
      <c r="O215" s="28"/>
    </row>
    <row r="216" spans="2:15" x14ac:dyDescent="0.25">
      <c r="B216" t="s">
        <v>927</v>
      </c>
      <c r="C216" t="s">
        <v>928</v>
      </c>
      <c r="D216" s="28">
        <v>1</v>
      </c>
      <c r="E216" s="28">
        <v>0</v>
      </c>
      <c r="F216" s="28">
        <v>0</v>
      </c>
      <c r="G216" s="28">
        <v>0</v>
      </c>
      <c r="H216" s="28">
        <v>0</v>
      </c>
      <c r="I216" s="28">
        <v>0</v>
      </c>
      <c r="J216" s="28">
        <v>1</v>
      </c>
      <c r="K216" s="28">
        <v>0</v>
      </c>
      <c r="L216" s="28">
        <v>0</v>
      </c>
      <c r="M216" s="28">
        <v>0</v>
      </c>
      <c r="N216" s="28">
        <v>0</v>
      </c>
      <c r="O216" s="28"/>
    </row>
    <row r="217" spans="2:15" x14ac:dyDescent="0.25">
      <c r="B217" t="s">
        <v>480</v>
      </c>
      <c r="C217" t="s">
        <v>929</v>
      </c>
      <c r="D217" s="28">
        <v>1</v>
      </c>
      <c r="E217" s="28">
        <v>0</v>
      </c>
      <c r="F217" s="28">
        <v>0</v>
      </c>
      <c r="G217" s="28">
        <v>0</v>
      </c>
      <c r="H217" s="28">
        <v>0</v>
      </c>
      <c r="I217" s="28">
        <v>0</v>
      </c>
      <c r="J217" s="28">
        <v>0</v>
      </c>
      <c r="K217" s="28">
        <v>0</v>
      </c>
      <c r="L217" s="28">
        <v>1</v>
      </c>
      <c r="M217" s="28">
        <v>0</v>
      </c>
      <c r="N217" s="28">
        <v>0</v>
      </c>
      <c r="O217" s="28"/>
    </row>
    <row r="218" spans="2:15" x14ac:dyDescent="0.25">
      <c r="B218" t="s">
        <v>930</v>
      </c>
      <c r="C218" t="s">
        <v>931</v>
      </c>
      <c r="D218" s="28">
        <v>1</v>
      </c>
      <c r="E218" s="28">
        <v>0</v>
      </c>
      <c r="F218" s="28">
        <v>0</v>
      </c>
      <c r="G218" s="28">
        <v>0</v>
      </c>
      <c r="H218" s="28">
        <v>0</v>
      </c>
      <c r="I218" s="28">
        <v>0</v>
      </c>
      <c r="J218" s="28">
        <v>0</v>
      </c>
      <c r="K218" s="28">
        <v>1</v>
      </c>
      <c r="L218" s="28">
        <v>0</v>
      </c>
      <c r="M218" s="28">
        <v>0</v>
      </c>
      <c r="N218" s="28">
        <v>0</v>
      </c>
      <c r="O218" s="28"/>
    </row>
    <row r="219" spans="2:15" x14ac:dyDescent="0.25">
      <c r="B219" t="s">
        <v>932</v>
      </c>
      <c r="C219" t="s">
        <v>933</v>
      </c>
      <c r="D219" s="28">
        <v>1</v>
      </c>
      <c r="E219" s="28">
        <v>0</v>
      </c>
      <c r="F219" s="28">
        <v>0</v>
      </c>
      <c r="G219" s="28">
        <v>0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8">
        <v>1</v>
      </c>
      <c r="N219" s="28">
        <v>0</v>
      </c>
      <c r="O219" s="28"/>
    </row>
    <row r="220" spans="2:15" x14ac:dyDescent="0.25">
      <c r="B220" t="s">
        <v>406</v>
      </c>
      <c r="C220" t="s">
        <v>934</v>
      </c>
      <c r="D220" s="28">
        <v>1</v>
      </c>
      <c r="E220" s="28">
        <v>0</v>
      </c>
      <c r="F220" s="28">
        <v>0</v>
      </c>
      <c r="G220" s="28">
        <v>0</v>
      </c>
      <c r="H220" s="28">
        <v>0</v>
      </c>
      <c r="I220" s="28">
        <v>0</v>
      </c>
      <c r="J220" s="28">
        <v>1</v>
      </c>
      <c r="K220" s="28">
        <v>0</v>
      </c>
      <c r="L220" s="28">
        <v>0</v>
      </c>
      <c r="M220" s="28">
        <v>0</v>
      </c>
      <c r="N220" s="28">
        <v>0</v>
      </c>
      <c r="O220" s="28"/>
    </row>
    <row r="221" spans="2:15" x14ac:dyDescent="0.25">
      <c r="B221" t="s">
        <v>481</v>
      </c>
      <c r="C221" t="s">
        <v>935</v>
      </c>
      <c r="D221" s="28">
        <v>1</v>
      </c>
      <c r="E221" s="28">
        <v>0</v>
      </c>
      <c r="F221" s="28">
        <v>0</v>
      </c>
      <c r="G221" s="28">
        <v>0</v>
      </c>
      <c r="H221" s="28">
        <v>1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/>
    </row>
    <row r="222" spans="2:15" x14ac:dyDescent="0.25">
      <c r="B222" t="s">
        <v>936</v>
      </c>
      <c r="C222" t="s">
        <v>610</v>
      </c>
      <c r="D222" s="28">
        <v>1</v>
      </c>
      <c r="E222" s="28">
        <v>0</v>
      </c>
      <c r="F222" s="28">
        <v>0</v>
      </c>
      <c r="G222" s="28">
        <v>0</v>
      </c>
      <c r="H222" s="28">
        <v>0</v>
      </c>
      <c r="I222" s="28">
        <v>0</v>
      </c>
      <c r="J222" s="28">
        <v>0</v>
      </c>
      <c r="K222" s="28">
        <v>0</v>
      </c>
      <c r="L222" s="28">
        <v>1</v>
      </c>
      <c r="M222" s="28">
        <v>0</v>
      </c>
      <c r="N222" s="28">
        <v>0</v>
      </c>
      <c r="O222" s="28"/>
    </row>
    <row r="223" spans="2:15" x14ac:dyDescent="0.25">
      <c r="B223" t="s">
        <v>438</v>
      </c>
      <c r="C223" t="s">
        <v>937</v>
      </c>
      <c r="D223" s="28">
        <v>1</v>
      </c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1</v>
      </c>
      <c r="M223" s="28">
        <v>0</v>
      </c>
      <c r="N223" s="28">
        <v>0</v>
      </c>
      <c r="O223" s="28"/>
    </row>
    <row r="224" spans="2:15" x14ac:dyDescent="0.25">
      <c r="B224" t="s">
        <v>355</v>
      </c>
      <c r="C224" t="s">
        <v>201</v>
      </c>
      <c r="D224" s="28">
        <v>1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1</v>
      </c>
      <c r="N224" s="28">
        <v>0</v>
      </c>
      <c r="O224" s="28"/>
    </row>
    <row r="225" spans="2:15" x14ac:dyDescent="0.25">
      <c r="B225" t="s">
        <v>938</v>
      </c>
      <c r="C225" t="s">
        <v>612</v>
      </c>
      <c r="D225" s="28">
        <v>1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1</v>
      </c>
      <c r="L225" s="28">
        <v>0</v>
      </c>
      <c r="M225" s="28">
        <v>0</v>
      </c>
      <c r="N225" s="28">
        <v>0</v>
      </c>
      <c r="O225" s="28"/>
    </row>
    <row r="226" spans="2:15" x14ac:dyDescent="0.25">
      <c r="B226" t="s">
        <v>393</v>
      </c>
      <c r="C226" t="s">
        <v>939</v>
      </c>
      <c r="D226" s="28">
        <v>1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1</v>
      </c>
      <c r="M226" s="28">
        <v>0</v>
      </c>
      <c r="N226" s="28">
        <v>0</v>
      </c>
      <c r="O226" s="28"/>
    </row>
    <row r="227" spans="2:15" x14ac:dyDescent="0.25">
      <c r="B227" t="s">
        <v>359</v>
      </c>
      <c r="C227" t="s">
        <v>940</v>
      </c>
      <c r="D227" s="28">
        <v>1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1</v>
      </c>
      <c r="K227" s="28">
        <v>0</v>
      </c>
      <c r="L227" s="28">
        <v>0</v>
      </c>
      <c r="M227" s="28">
        <v>0</v>
      </c>
      <c r="N227" s="28">
        <v>0</v>
      </c>
      <c r="O227" s="28"/>
    </row>
    <row r="228" spans="2:15" x14ac:dyDescent="0.25">
      <c r="B228" t="s">
        <v>399</v>
      </c>
      <c r="C228" t="s">
        <v>941</v>
      </c>
      <c r="D228" s="28">
        <v>1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1</v>
      </c>
      <c r="K228" s="28">
        <v>0</v>
      </c>
      <c r="L228" s="28">
        <v>0</v>
      </c>
      <c r="M228" s="28">
        <v>0</v>
      </c>
      <c r="N228" s="28">
        <v>0</v>
      </c>
      <c r="O228" s="28"/>
    </row>
    <row r="229" spans="2:15" x14ac:dyDescent="0.25">
      <c r="B229" t="s">
        <v>460</v>
      </c>
      <c r="C229" t="s">
        <v>942</v>
      </c>
      <c r="D229" s="28">
        <v>1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1</v>
      </c>
      <c r="O229" s="28"/>
    </row>
    <row r="230" spans="2:15" x14ac:dyDescent="0.25">
      <c r="B230" t="s">
        <v>439</v>
      </c>
      <c r="C230" t="s">
        <v>943</v>
      </c>
      <c r="D230" s="28">
        <v>1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1</v>
      </c>
      <c r="M230" s="28">
        <v>0</v>
      </c>
      <c r="N230" s="28">
        <v>0</v>
      </c>
      <c r="O230" s="28"/>
    </row>
    <row r="231" spans="2:15" x14ac:dyDescent="0.25">
      <c r="B231" t="s">
        <v>944</v>
      </c>
      <c r="C231" t="s">
        <v>945</v>
      </c>
      <c r="D231" s="28">
        <v>1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1</v>
      </c>
      <c r="M231" s="28">
        <v>0</v>
      </c>
      <c r="N231" s="28">
        <v>0</v>
      </c>
      <c r="O231" s="28"/>
    </row>
    <row r="232" spans="2:15" x14ac:dyDescent="0.25">
      <c r="B232" t="s">
        <v>446</v>
      </c>
      <c r="C232" t="s">
        <v>946</v>
      </c>
      <c r="D232" s="28">
        <v>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1</v>
      </c>
      <c r="M232" s="28">
        <v>0</v>
      </c>
      <c r="N232" s="28">
        <v>0</v>
      </c>
      <c r="O232" s="28"/>
    </row>
    <row r="233" spans="2:15" x14ac:dyDescent="0.25">
      <c r="B233" t="s">
        <v>383</v>
      </c>
      <c r="C233" t="s">
        <v>947</v>
      </c>
      <c r="D233" s="28">
        <v>1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1</v>
      </c>
      <c r="K233" s="28">
        <v>0</v>
      </c>
      <c r="L233" s="28">
        <v>0</v>
      </c>
      <c r="M233" s="28">
        <v>0</v>
      </c>
      <c r="N233" s="28">
        <v>0</v>
      </c>
      <c r="O233" s="28"/>
    </row>
    <row r="234" spans="2:15" x14ac:dyDescent="0.25">
      <c r="B234" t="s">
        <v>458</v>
      </c>
      <c r="C234" t="s">
        <v>948</v>
      </c>
      <c r="D234" s="28">
        <v>1</v>
      </c>
      <c r="E234" s="28">
        <v>0</v>
      </c>
      <c r="F234" s="28">
        <v>0</v>
      </c>
      <c r="G234" s="28">
        <v>0</v>
      </c>
      <c r="H234" s="28">
        <v>1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/>
    </row>
    <row r="235" spans="2:15" x14ac:dyDescent="0.25">
      <c r="B235" t="s">
        <v>949</v>
      </c>
      <c r="C235" t="s">
        <v>950</v>
      </c>
      <c r="D235" s="28">
        <v>1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1</v>
      </c>
      <c r="M235" s="28">
        <v>0</v>
      </c>
      <c r="N235" s="28">
        <v>0</v>
      </c>
      <c r="O235" s="28"/>
    </row>
    <row r="236" spans="2:15" x14ac:dyDescent="0.25">
      <c r="B236" t="s">
        <v>951</v>
      </c>
      <c r="C236" t="s">
        <v>952</v>
      </c>
      <c r="D236" s="28">
        <v>1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1</v>
      </c>
      <c r="M236" s="28">
        <v>0</v>
      </c>
      <c r="N236" s="28">
        <v>0</v>
      </c>
      <c r="O236" s="28"/>
    </row>
    <row r="237" spans="2:15" x14ac:dyDescent="0.25">
      <c r="B237" t="s">
        <v>953</v>
      </c>
      <c r="C237" t="s">
        <v>954</v>
      </c>
      <c r="D237" s="28">
        <v>1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1</v>
      </c>
      <c r="K237" s="28">
        <v>0</v>
      </c>
      <c r="L237" s="28">
        <v>0</v>
      </c>
      <c r="M237" s="28">
        <v>0</v>
      </c>
      <c r="N237" s="28">
        <v>0</v>
      </c>
      <c r="O237" s="28"/>
    </row>
    <row r="238" spans="2:15" x14ac:dyDescent="0.25">
      <c r="B238" t="s">
        <v>955</v>
      </c>
      <c r="C238" t="s">
        <v>620</v>
      </c>
      <c r="D238" s="28">
        <v>1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1</v>
      </c>
      <c r="M238" s="28">
        <v>0</v>
      </c>
      <c r="N238" s="28">
        <v>0</v>
      </c>
      <c r="O238" s="28"/>
    </row>
    <row r="239" spans="2:15" x14ac:dyDescent="0.25">
      <c r="B239" t="s">
        <v>412</v>
      </c>
      <c r="C239" t="s">
        <v>956</v>
      </c>
      <c r="D239" s="28">
        <v>1</v>
      </c>
      <c r="E239" s="28">
        <v>0</v>
      </c>
      <c r="F239" s="28">
        <v>0</v>
      </c>
      <c r="G239" s="28">
        <v>0</v>
      </c>
      <c r="H239" s="28">
        <v>1</v>
      </c>
      <c r="I239" s="28">
        <v>0</v>
      </c>
      <c r="J239" s="28">
        <v>0</v>
      </c>
      <c r="K239" s="28">
        <v>0</v>
      </c>
      <c r="L239" s="28">
        <v>0</v>
      </c>
      <c r="M239" s="28">
        <v>0</v>
      </c>
      <c r="N239" s="28">
        <v>0</v>
      </c>
      <c r="O239" s="28"/>
    </row>
    <row r="240" spans="2:15" x14ac:dyDescent="0.25">
      <c r="B240" t="s">
        <v>957</v>
      </c>
      <c r="C240" t="s">
        <v>958</v>
      </c>
      <c r="D240" s="28">
        <v>1</v>
      </c>
      <c r="E240" s="28">
        <v>0</v>
      </c>
      <c r="F240" s="28">
        <v>1</v>
      </c>
      <c r="G240" s="28">
        <v>0</v>
      </c>
      <c r="H240" s="28">
        <v>0</v>
      </c>
      <c r="I240" s="28">
        <v>0</v>
      </c>
      <c r="J240" s="28">
        <v>0</v>
      </c>
      <c r="K240" s="28">
        <v>0</v>
      </c>
      <c r="L240" s="28">
        <v>0</v>
      </c>
      <c r="M240" s="28">
        <v>0</v>
      </c>
      <c r="N240" s="28">
        <v>0</v>
      </c>
      <c r="O240" s="28"/>
    </row>
    <row r="241" spans="2:15" x14ac:dyDescent="0.25">
      <c r="B241" t="s">
        <v>959</v>
      </c>
      <c r="C241" t="s">
        <v>960</v>
      </c>
      <c r="D241" s="28">
        <v>1</v>
      </c>
      <c r="E241" s="28">
        <v>1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/>
    </row>
    <row r="242" spans="2:15" x14ac:dyDescent="0.25">
      <c r="B242" t="s">
        <v>961</v>
      </c>
      <c r="C242" t="s">
        <v>962</v>
      </c>
      <c r="D242" s="28">
        <v>1</v>
      </c>
      <c r="E242" s="28">
        <v>0</v>
      </c>
      <c r="F242" s="28">
        <v>1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/>
    </row>
    <row r="243" spans="2:15" x14ac:dyDescent="0.25">
      <c r="B243" t="s">
        <v>963</v>
      </c>
      <c r="C243" t="s">
        <v>964</v>
      </c>
      <c r="D243" s="28">
        <v>1</v>
      </c>
      <c r="E243" s="28">
        <v>0</v>
      </c>
      <c r="F243" s="28">
        <v>1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/>
    </row>
    <row r="244" spans="2:15" x14ac:dyDescent="0.25">
      <c r="B244" t="s">
        <v>965</v>
      </c>
      <c r="C244" t="s">
        <v>966</v>
      </c>
      <c r="D244" s="28">
        <v>1</v>
      </c>
      <c r="E244" s="28">
        <v>0</v>
      </c>
      <c r="F244" s="28">
        <v>1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/>
    </row>
    <row r="245" spans="2:15" x14ac:dyDescent="0.25">
      <c r="B245" t="s">
        <v>967</v>
      </c>
      <c r="C245" t="s">
        <v>628</v>
      </c>
      <c r="D245" s="28">
        <v>1</v>
      </c>
      <c r="E245" s="28">
        <v>0</v>
      </c>
      <c r="F245" s="28">
        <v>1</v>
      </c>
      <c r="G245" s="28">
        <v>0</v>
      </c>
      <c r="H245" s="28">
        <v>0</v>
      </c>
      <c r="I245" s="28">
        <v>0</v>
      </c>
      <c r="J245" s="28">
        <v>0</v>
      </c>
      <c r="K245" s="28">
        <v>0</v>
      </c>
      <c r="L245" s="28">
        <v>0</v>
      </c>
      <c r="M245" s="28">
        <v>0</v>
      </c>
      <c r="N245" s="28">
        <v>0</v>
      </c>
      <c r="O245" s="28"/>
    </row>
    <row r="246" spans="2:15" x14ac:dyDescent="0.25">
      <c r="B246" t="s">
        <v>968</v>
      </c>
      <c r="C246" t="s">
        <v>969</v>
      </c>
      <c r="D246" s="28">
        <v>1</v>
      </c>
      <c r="E246" s="28">
        <v>1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/>
    </row>
    <row r="247" spans="2:15" x14ac:dyDescent="0.25">
      <c r="B247" t="s">
        <v>428</v>
      </c>
      <c r="C247" t="s">
        <v>970</v>
      </c>
      <c r="D247" s="28">
        <v>1</v>
      </c>
      <c r="E247" s="28">
        <v>1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/>
    </row>
    <row r="248" spans="2:15" x14ac:dyDescent="0.25">
      <c r="B248" t="s">
        <v>493</v>
      </c>
      <c r="C248" t="s">
        <v>971</v>
      </c>
      <c r="D248" s="28">
        <v>1</v>
      </c>
      <c r="E248" s="28">
        <v>1</v>
      </c>
      <c r="F248" s="28">
        <v>0</v>
      </c>
      <c r="G248" s="28">
        <v>0</v>
      </c>
      <c r="H248" s="28">
        <v>0</v>
      </c>
      <c r="I248" s="28">
        <v>0</v>
      </c>
      <c r="J248" s="28">
        <v>0</v>
      </c>
      <c r="K248" s="28">
        <v>0</v>
      </c>
      <c r="L248" s="28">
        <v>0</v>
      </c>
      <c r="M248" s="28">
        <v>0</v>
      </c>
      <c r="N248" s="28">
        <v>0</v>
      </c>
      <c r="O248" s="28"/>
    </row>
    <row r="249" spans="2:15" x14ac:dyDescent="0.25">
      <c r="B249" t="s">
        <v>972</v>
      </c>
      <c r="C249" t="s">
        <v>973</v>
      </c>
      <c r="D249" s="28">
        <v>1</v>
      </c>
      <c r="E249" s="28">
        <v>0</v>
      </c>
      <c r="F249" s="28">
        <v>1</v>
      </c>
      <c r="G249" s="28">
        <v>0</v>
      </c>
      <c r="H249" s="28">
        <v>0</v>
      </c>
      <c r="I249" s="28">
        <v>0</v>
      </c>
      <c r="J249" s="28">
        <v>0</v>
      </c>
      <c r="K249" s="28">
        <v>0</v>
      </c>
      <c r="L249" s="28">
        <v>0</v>
      </c>
      <c r="M249" s="28">
        <v>0</v>
      </c>
      <c r="N249" s="28">
        <v>0</v>
      </c>
      <c r="O249" s="28"/>
    </row>
    <row r="250" spans="2:15" x14ac:dyDescent="0.25">
      <c r="B250" t="s">
        <v>974</v>
      </c>
      <c r="C250" t="s">
        <v>632</v>
      </c>
      <c r="D250" s="28">
        <v>1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1</v>
      </c>
      <c r="N250" s="28">
        <v>0</v>
      </c>
      <c r="O250" s="28"/>
    </row>
    <row r="251" spans="2:15" x14ac:dyDescent="0.25">
      <c r="B251" t="s">
        <v>461</v>
      </c>
      <c r="C251" t="s">
        <v>975</v>
      </c>
      <c r="D251" s="28">
        <v>1</v>
      </c>
      <c r="E251" s="28">
        <v>0</v>
      </c>
      <c r="F251" s="28">
        <v>1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/>
    </row>
    <row r="252" spans="2:15" x14ac:dyDescent="0.25">
      <c r="B252" t="s">
        <v>468</v>
      </c>
      <c r="C252" t="s">
        <v>976</v>
      </c>
      <c r="D252" s="28">
        <v>1</v>
      </c>
      <c r="E252" s="28">
        <v>0</v>
      </c>
      <c r="F252" s="28">
        <v>0</v>
      </c>
      <c r="G252" s="28">
        <v>1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/>
    </row>
    <row r="253" spans="2:15" x14ac:dyDescent="0.25">
      <c r="B253" t="s">
        <v>977</v>
      </c>
      <c r="C253" t="s">
        <v>978</v>
      </c>
      <c r="D253" s="28">
        <v>1</v>
      </c>
      <c r="E253" s="28">
        <v>0</v>
      </c>
      <c r="F253" s="28">
        <v>0</v>
      </c>
      <c r="G253" s="28">
        <v>0</v>
      </c>
      <c r="H253" s="28">
        <v>1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/>
    </row>
    <row r="254" spans="2:15" x14ac:dyDescent="0.25">
      <c r="B254" t="s">
        <v>369</v>
      </c>
      <c r="C254" t="s">
        <v>979</v>
      </c>
      <c r="D254" s="28">
        <v>1</v>
      </c>
      <c r="E254" s="28">
        <v>0</v>
      </c>
      <c r="F254" s="28">
        <v>0</v>
      </c>
      <c r="G254" s="28">
        <v>0</v>
      </c>
      <c r="H254" s="28">
        <v>0</v>
      </c>
      <c r="I254" s="28">
        <v>0</v>
      </c>
      <c r="J254" s="28">
        <v>0</v>
      </c>
      <c r="K254" s="28">
        <v>1</v>
      </c>
      <c r="L254" s="28">
        <v>0</v>
      </c>
      <c r="M254" s="28">
        <v>0</v>
      </c>
      <c r="N254" s="28">
        <v>0</v>
      </c>
      <c r="O254" s="28"/>
    </row>
    <row r="255" spans="2:15" x14ac:dyDescent="0.25">
      <c r="B255" t="s">
        <v>382</v>
      </c>
      <c r="C255" t="s">
        <v>980</v>
      </c>
      <c r="D255" s="28">
        <v>1</v>
      </c>
      <c r="E255" s="28">
        <v>1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/>
    </row>
    <row r="256" spans="2:15" x14ac:dyDescent="0.25">
      <c r="B256" t="s">
        <v>425</v>
      </c>
      <c r="C256" t="s">
        <v>981</v>
      </c>
      <c r="D256" s="28">
        <v>1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1</v>
      </c>
      <c r="L256" s="28">
        <v>0</v>
      </c>
      <c r="M256" s="28">
        <v>0</v>
      </c>
      <c r="N256" s="28">
        <v>0</v>
      </c>
      <c r="O256" s="28"/>
    </row>
    <row r="257" spans="2:15" x14ac:dyDescent="0.25">
      <c r="B257" t="s">
        <v>477</v>
      </c>
      <c r="C257" t="s">
        <v>982</v>
      </c>
      <c r="D257" s="28">
        <v>1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1</v>
      </c>
      <c r="L257" s="28">
        <v>0</v>
      </c>
      <c r="M257" s="28">
        <v>0</v>
      </c>
      <c r="N257" s="28">
        <v>0</v>
      </c>
      <c r="O257" s="28"/>
    </row>
    <row r="258" spans="2:15" x14ac:dyDescent="0.25">
      <c r="B258" t="s">
        <v>983</v>
      </c>
      <c r="C258" t="s">
        <v>984</v>
      </c>
      <c r="D258" s="28">
        <v>1</v>
      </c>
      <c r="E258" s="28">
        <v>0</v>
      </c>
      <c r="F258" s="28">
        <v>0</v>
      </c>
      <c r="G258" s="28">
        <v>0</v>
      </c>
      <c r="H258" s="28">
        <v>0</v>
      </c>
      <c r="I258" s="28">
        <v>0</v>
      </c>
      <c r="J258" s="28">
        <v>0</v>
      </c>
      <c r="K258" s="28">
        <v>0</v>
      </c>
      <c r="L258" s="28">
        <v>0</v>
      </c>
      <c r="M258" s="28">
        <v>0</v>
      </c>
      <c r="N258" s="28">
        <v>1</v>
      </c>
      <c r="O258" s="28"/>
    </row>
    <row r="259" spans="2:15" x14ac:dyDescent="0.25">
      <c r="B259" t="s">
        <v>985</v>
      </c>
      <c r="C259" t="s">
        <v>986</v>
      </c>
      <c r="D259" s="28">
        <v>1</v>
      </c>
      <c r="E259" s="28">
        <v>0</v>
      </c>
      <c r="F259" s="28">
        <v>0</v>
      </c>
      <c r="G259" s="28">
        <v>0</v>
      </c>
      <c r="H259" s="28">
        <v>0</v>
      </c>
      <c r="I259" s="28">
        <v>0</v>
      </c>
      <c r="J259" s="28">
        <v>1</v>
      </c>
      <c r="K259" s="28">
        <v>0</v>
      </c>
      <c r="L259" s="28">
        <v>0</v>
      </c>
      <c r="M259" s="28">
        <v>0</v>
      </c>
      <c r="N259" s="28">
        <v>0</v>
      </c>
      <c r="O259" s="28"/>
    </row>
    <row r="260" spans="2:15" x14ac:dyDescent="0.25">
      <c r="B260" t="s">
        <v>987</v>
      </c>
      <c r="C260" t="s">
        <v>988</v>
      </c>
      <c r="D260" s="28">
        <v>1</v>
      </c>
      <c r="E260" s="28">
        <v>0</v>
      </c>
      <c r="F260" s="28">
        <v>0</v>
      </c>
      <c r="G260" s="28">
        <v>1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/>
    </row>
    <row r="261" spans="2:15" x14ac:dyDescent="0.25">
      <c r="B261" t="s">
        <v>989</v>
      </c>
      <c r="C261" t="s">
        <v>990</v>
      </c>
      <c r="D261" s="28">
        <v>1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1</v>
      </c>
      <c r="L261" s="28">
        <v>0</v>
      </c>
      <c r="M261" s="28">
        <v>0</v>
      </c>
      <c r="N261" s="28">
        <v>0</v>
      </c>
      <c r="O261" s="28"/>
    </row>
    <row r="262" spans="2:15" x14ac:dyDescent="0.25">
      <c r="B262" t="s">
        <v>491</v>
      </c>
      <c r="C262" t="s">
        <v>991</v>
      </c>
      <c r="D262" s="28">
        <v>1</v>
      </c>
      <c r="E262" s="28">
        <v>0</v>
      </c>
      <c r="F262" s="28">
        <v>0</v>
      </c>
      <c r="G262" s="28">
        <v>1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/>
    </row>
    <row r="263" spans="2:15" x14ac:dyDescent="0.25">
      <c r="B263" t="s">
        <v>472</v>
      </c>
      <c r="C263" t="s">
        <v>992</v>
      </c>
      <c r="D263" s="28">
        <v>1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1</v>
      </c>
      <c r="M263" s="28">
        <v>0</v>
      </c>
      <c r="N263" s="28">
        <v>0</v>
      </c>
      <c r="O263" s="28"/>
    </row>
    <row r="264" spans="2:15" x14ac:dyDescent="0.25">
      <c r="B264" t="s">
        <v>478</v>
      </c>
      <c r="C264" t="s">
        <v>993</v>
      </c>
      <c r="D264" s="28">
        <v>1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1</v>
      </c>
      <c r="L264" s="28">
        <v>0</v>
      </c>
      <c r="M264" s="28">
        <v>0</v>
      </c>
      <c r="N264" s="28">
        <v>0</v>
      </c>
      <c r="O264" s="28"/>
    </row>
    <row r="265" spans="2:15" x14ac:dyDescent="0.25">
      <c r="B265" t="s">
        <v>479</v>
      </c>
      <c r="C265" t="s">
        <v>994</v>
      </c>
      <c r="D265" s="28">
        <v>1</v>
      </c>
      <c r="E265" s="28">
        <v>1</v>
      </c>
      <c r="F265" s="28">
        <v>0</v>
      </c>
      <c r="G265" s="28">
        <v>0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28">
        <v>0</v>
      </c>
      <c r="O265" s="28"/>
    </row>
    <row r="266" spans="2:15" x14ac:dyDescent="0.25">
      <c r="B266" t="s">
        <v>995</v>
      </c>
      <c r="C266" t="s">
        <v>996</v>
      </c>
      <c r="D266" s="28">
        <v>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1</v>
      </c>
      <c r="L266" s="28">
        <v>0</v>
      </c>
      <c r="M266" s="28">
        <v>0</v>
      </c>
      <c r="N266" s="28">
        <v>0</v>
      </c>
      <c r="O266" s="28"/>
    </row>
    <row r="267" spans="2:15" x14ac:dyDescent="0.25">
      <c r="B267" t="s">
        <v>495</v>
      </c>
      <c r="C267" t="s">
        <v>997</v>
      </c>
      <c r="D267" s="28">
        <v>1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1</v>
      </c>
      <c r="L267" s="28">
        <v>0</v>
      </c>
      <c r="M267" s="28">
        <v>0</v>
      </c>
      <c r="N267" s="28">
        <v>0</v>
      </c>
      <c r="O267" s="28"/>
    </row>
    <row r="268" spans="2:15" x14ac:dyDescent="0.25">
      <c r="B268" t="s">
        <v>443</v>
      </c>
      <c r="C268" t="s">
        <v>998</v>
      </c>
      <c r="D268" s="28">
        <v>1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1</v>
      </c>
      <c r="O268" s="28"/>
    </row>
    <row r="269" spans="2:15" x14ac:dyDescent="0.25">
      <c r="B269" t="s">
        <v>365</v>
      </c>
      <c r="C269" t="s">
        <v>999</v>
      </c>
      <c r="D269" s="28">
        <v>1</v>
      </c>
      <c r="E269" s="28">
        <v>0</v>
      </c>
      <c r="F269" s="28">
        <v>0</v>
      </c>
      <c r="G269" s="28">
        <v>0</v>
      </c>
      <c r="H269" s="28">
        <v>0</v>
      </c>
      <c r="I269" s="28">
        <v>0</v>
      </c>
      <c r="J269" s="28">
        <v>0</v>
      </c>
      <c r="K269" s="28">
        <v>0</v>
      </c>
      <c r="L269" s="28">
        <v>0</v>
      </c>
      <c r="M269" s="28">
        <v>1</v>
      </c>
      <c r="N269" s="28">
        <v>0</v>
      </c>
      <c r="O269" s="28"/>
    </row>
    <row r="270" spans="2:15" x14ac:dyDescent="0.25">
      <c r="B270" t="s">
        <v>1000</v>
      </c>
      <c r="C270" t="s">
        <v>1001</v>
      </c>
      <c r="D270" s="28">
        <v>1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1</v>
      </c>
      <c r="L270" s="28">
        <v>0</v>
      </c>
      <c r="M270" s="28">
        <v>0</v>
      </c>
      <c r="N270" s="28">
        <v>0</v>
      </c>
      <c r="O270" s="28"/>
    </row>
    <row r="271" spans="2:15" x14ac:dyDescent="0.25">
      <c r="B271" t="s">
        <v>421</v>
      </c>
      <c r="C271" t="s">
        <v>1002</v>
      </c>
      <c r="D271" s="28">
        <v>1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1</v>
      </c>
      <c r="L271" s="28">
        <v>0</v>
      </c>
      <c r="M271" s="28">
        <v>0</v>
      </c>
      <c r="N271" s="28">
        <v>0</v>
      </c>
      <c r="O271" s="28"/>
    </row>
    <row r="272" spans="2:15" x14ac:dyDescent="0.25">
      <c r="B272" t="s">
        <v>474</v>
      </c>
      <c r="C272" t="s">
        <v>1003</v>
      </c>
      <c r="D272" s="28">
        <v>1</v>
      </c>
      <c r="E272" s="28">
        <v>1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/>
    </row>
    <row r="273" spans="2:15" x14ac:dyDescent="0.25">
      <c r="B273" t="s">
        <v>1004</v>
      </c>
      <c r="C273" t="s">
        <v>1005</v>
      </c>
      <c r="D273" s="28">
        <v>1</v>
      </c>
      <c r="E273" s="28">
        <v>1</v>
      </c>
      <c r="F273" s="28">
        <v>0</v>
      </c>
      <c r="G273" s="28">
        <v>0</v>
      </c>
      <c r="H273" s="28">
        <v>0</v>
      </c>
      <c r="I273" s="28">
        <v>0</v>
      </c>
      <c r="J273" s="28">
        <v>0</v>
      </c>
      <c r="K273" s="28">
        <v>0</v>
      </c>
      <c r="L273" s="28">
        <v>0</v>
      </c>
      <c r="M273" s="28">
        <v>0</v>
      </c>
      <c r="N273" s="28">
        <v>0</v>
      </c>
      <c r="O273" s="28"/>
    </row>
    <row r="274" spans="2:15" x14ac:dyDescent="0.25">
      <c r="B274" t="s">
        <v>1006</v>
      </c>
      <c r="C274" t="s">
        <v>1007</v>
      </c>
      <c r="D274" s="28">
        <v>1</v>
      </c>
      <c r="E274" s="28">
        <v>0</v>
      </c>
      <c r="F274" s="28">
        <v>0</v>
      </c>
      <c r="G274" s="28">
        <v>0</v>
      </c>
      <c r="H274" s="28">
        <v>1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/>
    </row>
    <row r="275" spans="2:15" x14ac:dyDescent="0.25">
      <c r="B275" t="s">
        <v>1008</v>
      </c>
      <c r="C275" t="s">
        <v>1009</v>
      </c>
      <c r="D275" s="28">
        <v>1</v>
      </c>
      <c r="E275" s="28">
        <v>0</v>
      </c>
      <c r="F275" s="28">
        <v>0</v>
      </c>
      <c r="G275" s="28">
        <v>0</v>
      </c>
      <c r="H275" s="28">
        <v>1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/>
    </row>
    <row r="276" spans="2:15" x14ac:dyDescent="0.25">
      <c r="B276" t="s">
        <v>1010</v>
      </c>
      <c r="C276" t="s">
        <v>1011</v>
      </c>
      <c r="D276" s="28">
        <v>1</v>
      </c>
      <c r="E276" s="28">
        <v>0</v>
      </c>
      <c r="F276" s="28">
        <v>0</v>
      </c>
      <c r="G276" s="28">
        <v>1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/>
    </row>
    <row r="277" spans="2:15" x14ac:dyDescent="0.25">
      <c r="B277" t="s">
        <v>1012</v>
      </c>
      <c r="C277" t="s">
        <v>1013</v>
      </c>
      <c r="D277" s="28">
        <v>1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1</v>
      </c>
      <c r="M277" s="28">
        <v>0</v>
      </c>
      <c r="N277" s="28">
        <v>0</v>
      </c>
      <c r="O277" s="28"/>
    </row>
    <row r="278" spans="2:15" x14ac:dyDescent="0.25">
      <c r="B278" t="s">
        <v>1014</v>
      </c>
      <c r="C278" t="s">
        <v>1015</v>
      </c>
      <c r="D278" s="28">
        <v>1</v>
      </c>
      <c r="E278" s="28">
        <v>0</v>
      </c>
      <c r="F278" s="28">
        <v>1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/>
    </row>
    <row r="279" spans="2:15" x14ac:dyDescent="0.25">
      <c r="B279" t="s">
        <v>483</v>
      </c>
      <c r="C279" t="s">
        <v>1016</v>
      </c>
      <c r="D279" s="28">
        <v>1</v>
      </c>
      <c r="E279" s="28">
        <v>0</v>
      </c>
      <c r="F279" s="28">
        <v>0</v>
      </c>
      <c r="G279" s="28">
        <v>0</v>
      </c>
      <c r="H279" s="28">
        <v>0</v>
      </c>
      <c r="I279" s="28">
        <v>1</v>
      </c>
      <c r="J279" s="28">
        <v>0</v>
      </c>
      <c r="K279" s="28">
        <v>0</v>
      </c>
      <c r="L279" s="28">
        <v>0</v>
      </c>
      <c r="M279" s="28">
        <v>0</v>
      </c>
      <c r="N279" s="28">
        <v>0</v>
      </c>
      <c r="O279" s="28"/>
    </row>
    <row r="280" spans="2:15" x14ac:dyDescent="0.25">
      <c r="B280" t="s">
        <v>1017</v>
      </c>
      <c r="C280" t="s">
        <v>1018</v>
      </c>
      <c r="D280" s="28">
        <v>1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1</v>
      </c>
      <c r="N280" s="28">
        <v>0</v>
      </c>
      <c r="O280" s="28"/>
    </row>
    <row r="281" spans="2:15" x14ac:dyDescent="0.25">
      <c r="B281" t="s">
        <v>484</v>
      </c>
      <c r="C281" t="s">
        <v>1019</v>
      </c>
      <c r="D281" s="28">
        <v>1</v>
      </c>
      <c r="E281" s="28">
        <v>0</v>
      </c>
      <c r="F281" s="28">
        <v>0</v>
      </c>
      <c r="G281" s="28">
        <v>1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/>
    </row>
    <row r="282" spans="2:15" x14ac:dyDescent="0.25">
      <c r="B282" t="s">
        <v>1020</v>
      </c>
      <c r="C282" t="s">
        <v>1021</v>
      </c>
      <c r="D282" s="28">
        <v>1</v>
      </c>
      <c r="E282" s="28">
        <v>0</v>
      </c>
      <c r="F282" s="28">
        <v>0</v>
      </c>
      <c r="G282" s="28">
        <v>0</v>
      </c>
      <c r="H282" s="28">
        <v>0</v>
      </c>
      <c r="I282" s="28">
        <v>0</v>
      </c>
      <c r="J282" s="28">
        <v>0</v>
      </c>
      <c r="K282" s="28">
        <v>0</v>
      </c>
      <c r="L282" s="28">
        <v>1</v>
      </c>
      <c r="M282" s="28">
        <v>0</v>
      </c>
      <c r="N282" s="28">
        <v>0</v>
      </c>
      <c r="O282" s="28"/>
    </row>
  </sheetData>
  <mergeCells count="9">
    <mergeCell ref="B9:C9"/>
    <mergeCell ref="B3:O3"/>
    <mergeCell ref="B7:C8"/>
    <mergeCell ref="D7:D8"/>
    <mergeCell ref="E7:F7"/>
    <mergeCell ref="G7:H7"/>
    <mergeCell ref="I7:J7"/>
    <mergeCell ref="K7:L7"/>
    <mergeCell ref="M7:N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62DB3-11BB-47EB-BD4E-44682FF61E75}">
  <dimension ref="B1:V121"/>
  <sheetViews>
    <sheetView tabSelected="1" topLeftCell="A88" workbookViewId="0">
      <selection activeCell="B122" sqref="B122"/>
    </sheetView>
  </sheetViews>
  <sheetFormatPr baseColWidth="10" defaultRowHeight="15" x14ac:dyDescent="0.25"/>
  <cols>
    <col min="2" max="2" width="7.7109375" customWidth="1"/>
    <col min="3" max="3" width="100" customWidth="1"/>
    <col min="4" max="4" width="7.28515625" customWidth="1"/>
    <col min="5" max="5" width="7.42578125" customWidth="1"/>
    <col min="6" max="6" width="5.42578125" customWidth="1"/>
    <col min="7" max="7" width="14.42578125" customWidth="1"/>
    <col min="8" max="8" width="7.5703125" customWidth="1"/>
    <col min="9" max="9" width="6.7109375" customWidth="1"/>
    <col min="11" max="11" width="10.28515625" customWidth="1"/>
    <col min="12" max="23" width="7.7109375" customWidth="1"/>
  </cols>
  <sheetData>
    <row r="1" spans="2:22" x14ac:dyDescent="0.25">
      <c r="D1" s="2"/>
    </row>
    <row r="3" spans="2:22" ht="15.75" x14ac:dyDescent="0.25">
      <c r="B3" s="45" t="s">
        <v>1023</v>
      </c>
      <c r="C3" s="45"/>
      <c r="D3" s="45"/>
      <c r="E3" s="45"/>
      <c r="G3" s="11" t="s">
        <v>1022</v>
      </c>
    </row>
    <row r="4" spans="2:22" ht="15.75" thickBot="1" x14ac:dyDescent="0.3">
      <c r="K4" s="55"/>
      <c r="L4" s="55"/>
      <c r="M4" s="55"/>
      <c r="N4" s="55"/>
      <c r="O4" s="55"/>
      <c r="P4" s="55"/>
      <c r="Q4" s="55"/>
      <c r="R4" s="55"/>
      <c r="S4" s="55"/>
      <c r="T4" s="55"/>
      <c r="U4" s="5"/>
      <c r="V4" s="5"/>
    </row>
    <row r="5" spans="2:22" ht="15.75" thickBot="1" x14ac:dyDescent="0.3">
      <c r="B5" s="6" t="s">
        <v>83</v>
      </c>
      <c r="C5" s="7" t="s">
        <v>84</v>
      </c>
      <c r="D5" s="10" t="s">
        <v>85</v>
      </c>
      <c r="E5" s="8" t="s">
        <v>173</v>
      </c>
      <c r="G5" s="18" t="s">
        <v>171</v>
      </c>
      <c r="H5" s="19" t="s">
        <v>172</v>
      </c>
      <c r="I5" s="46" t="s">
        <v>173</v>
      </c>
      <c r="K5" s="55"/>
      <c r="L5" s="55"/>
      <c r="M5" s="55"/>
      <c r="N5" s="55"/>
      <c r="O5" s="55"/>
      <c r="P5" s="55"/>
      <c r="Q5" s="55"/>
      <c r="R5" s="55"/>
      <c r="S5" s="55"/>
      <c r="T5" s="55"/>
      <c r="U5" s="1"/>
      <c r="V5" s="1"/>
    </row>
    <row r="6" spans="2:22" x14ac:dyDescent="0.25">
      <c r="B6" s="23" t="s">
        <v>0</v>
      </c>
      <c r="D6" s="24">
        <f>+D7+D11+D17+D22+D24+D26+D30+D34+D38+D42+D47+D49+D52+D56+D60+D65+D71+D75+D80+D85+D87+D89+D93+D97+D101+D104+D107+D109+D113+D117+D120</f>
        <v>1175</v>
      </c>
      <c r="E6" s="22">
        <v>100</v>
      </c>
      <c r="G6" s="16" t="s">
        <v>85</v>
      </c>
      <c r="H6" s="17">
        <f>+H7+H10+H13+H16+H19</f>
        <v>1175</v>
      </c>
      <c r="I6" s="47">
        <v>100</v>
      </c>
      <c r="K6" s="54"/>
      <c r="L6" s="54"/>
      <c r="M6" s="54"/>
      <c r="N6" s="54"/>
      <c r="O6" s="54"/>
      <c r="P6" s="54"/>
      <c r="Q6" s="54"/>
      <c r="R6" s="54"/>
      <c r="S6" s="54"/>
      <c r="T6" s="54"/>
      <c r="U6" s="1"/>
      <c r="V6" s="1"/>
    </row>
    <row r="7" spans="2:22" x14ac:dyDescent="0.25">
      <c r="B7" s="56" t="s">
        <v>499</v>
      </c>
      <c r="C7" s="26"/>
      <c r="D7" s="58">
        <v>276</v>
      </c>
      <c r="E7" s="12">
        <f>+D7/$D$6*100</f>
        <v>23.48936170212766</v>
      </c>
      <c r="G7" s="48" t="s">
        <v>508</v>
      </c>
      <c r="H7" s="49">
        <f>+H8+H9</f>
        <v>145</v>
      </c>
      <c r="I7" s="50">
        <f>+H7/$H$6*100</f>
        <v>12.340425531914894</v>
      </c>
      <c r="K7" s="54"/>
      <c r="L7" s="54"/>
      <c r="M7" s="54"/>
      <c r="N7" s="54"/>
      <c r="O7" s="54"/>
      <c r="P7" s="54"/>
      <c r="Q7" s="54"/>
      <c r="R7" s="54"/>
      <c r="S7" s="54"/>
      <c r="T7" s="54"/>
    </row>
    <row r="8" spans="2:22" x14ac:dyDescent="0.25">
      <c r="B8" s="57" t="s">
        <v>529</v>
      </c>
      <c r="C8" t="s">
        <v>530</v>
      </c>
      <c r="D8" s="59">
        <v>167</v>
      </c>
      <c r="E8" s="13">
        <f>+D8/$D$7*100</f>
        <v>60.507246376811594</v>
      </c>
      <c r="G8" s="4" t="s">
        <v>513</v>
      </c>
      <c r="H8" s="3">
        <v>85</v>
      </c>
      <c r="I8" s="14">
        <f>+H8/$H$7*100</f>
        <v>58.620689655172406</v>
      </c>
      <c r="K8" s="26"/>
      <c r="L8" s="27"/>
    </row>
    <row r="9" spans="2:22" x14ac:dyDescent="0.25">
      <c r="B9" s="57" t="s">
        <v>531</v>
      </c>
      <c r="C9" t="s">
        <v>532</v>
      </c>
      <c r="D9" s="59">
        <v>106</v>
      </c>
      <c r="E9" s="13">
        <f t="shared" ref="E9:E12" si="0">+D9/$D$7*100</f>
        <v>38.405797101449274</v>
      </c>
      <c r="G9" s="4" t="s">
        <v>514</v>
      </c>
      <c r="H9" s="3">
        <v>60</v>
      </c>
      <c r="I9" s="14">
        <f>+H9/$H$7*100</f>
        <v>41.379310344827587</v>
      </c>
      <c r="K9" s="26"/>
      <c r="L9" s="27"/>
    </row>
    <row r="10" spans="2:22" x14ac:dyDescent="0.25">
      <c r="B10" s="57" t="s">
        <v>549</v>
      </c>
      <c r="C10" t="s">
        <v>550</v>
      </c>
      <c r="D10" s="59">
        <v>3</v>
      </c>
      <c r="E10" s="13">
        <f t="shared" si="0"/>
        <v>1.0869565217391304</v>
      </c>
      <c r="G10" s="48" t="s">
        <v>509</v>
      </c>
      <c r="H10" s="49">
        <f>+H11+H12</f>
        <v>69</v>
      </c>
      <c r="I10" s="50">
        <f>+H10/$H$6*100</f>
        <v>5.8723404255319149</v>
      </c>
      <c r="K10" s="26"/>
      <c r="L10" s="27"/>
    </row>
    <row r="11" spans="2:22" x14ac:dyDescent="0.25">
      <c r="B11" s="56" t="s">
        <v>22</v>
      </c>
      <c r="C11" s="26"/>
      <c r="D11" s="58">
        <v>164</v>
      </c>
      <c r="E11" s="12">
        <f>+D11/$D$6*100</f>
        <v>13.957446808510637</v>
      </c>
      <c r="G11" s="4" t="s">
        <v>513</v>
      </c>
      <c r="H11" s="3">
        <v>24</v>
      </c>
      <c r="I11" s="14">
        <f>+H11/$H$10*100</f>
        <v>34.782608695652172</v>
      </c>
      <c r="K11" s="26"/>
      <c r="L11" s="27"/>
    </row>
    <row r="12" spans="2:22" x14ac:dyDescent="0.25">
      <c r="B12" s="57" t="s">
        <v>162</v>
      </c>
      <c r="C12" t="s">
        <v>163</v>
      </c>
      <c r="D12" s="59">
        <v>94</v>
      </c>
      <c r="E12" s="13">
        <f>+D12/$D$11*100</f>
        <v>57.317073170731703</v>
      </c>
      <c r="G12" s="4" t="s">
        <v>514</v>
      </c>
      <c r="H12" s="3">
        <v>45</v>
      </c>
      <c r="I12" s="14">
        <f>+H12/$H$10*100</f>
        <v>65.217391304347828</v>
      </c>
      <c r="K12" s="26"/>
      <c r="L12" s="27"/>
    </row>
    <row r="13" spans="2:22" x14ac:dyDescent="0.25">
      <c r="B13" s="57" t="s">
        <v>164</v>
      </c>
      <c r="C13" t="s">
        <v>165</v>
      </c>
      <c r="D13" s="59">
        <v>48</v>
      </c>
      <c r="E13" s="13">
        <f t="shared" ref="E13:E16" si="1">+D13/$D$11*100</f>
        <v>29.268292682926827</v>
      </c>
      <c r="G13" s="48" t="s">
        <v>510</v>
      </c>
      <c r="H13" s="49">
        <f>+H14+H15</f>
        <v>259</v>
      </c>
      <c r="I13" s="50">
        <f>+H13/$H$6*100</f>
        <v>22.042553191489361</v>
      </c>
      <c r="K13" s="26"/>
      <c r="L13" s="27"/>
    </row>
    <row r="14" spans="2:22" x14ac:dyDescent="0.25">
      <c r="B14" s="57" t="s">
        <v>533</v>
      </c>
      <c r="C14" t="s">
        <v>534</v>
      </c>
      <c r="D14" s="59">
        <v>16</v>
      </c>
      <c r="E14" s="13">
        <f t="shared" si="1"/>
        <v>9.7560975609756095</v>
      </c>
      <c r="G14" s="4" t="s">
        <v>513</v>
      </c>
      <c r="H14" s="3">
        <v>20</v>
      </c>
      <c r="I14" s="14">
        <f>+H14/$H$13*100</f>
        <v>7.7220077220077217</v>
      </c>
      <c r="K14" s="26"/>
      <c r="L14" s="27"/>
    </row>
    <row r="15" spans="2:22" x14ac:dyDescent="0.25">
      <c r="B15" s="57" t="s">
        <v>166</v>
      </c>
      <c r="C15" t="s">
        <v>167</v>
      </c>
      <c r="D15" s="59">
        <v>5</v>
      </c>
      <c r="E15" s="13">
        <f t="shared" si="1"/>
        <v>3.0487804878048781</v>
      </c>
      <c r="G15" s="4" t="s">
        <v>514</v>
      </c>
      <c r="H15" s="51">
        <v>239</v>
      </c>
      <c r="I15" s="14">
        <f>+H15/$H$13*100</f>
        <v>92.277992277992283</v>
      </c>
      <c r="K15" s="26"/>
      <c r="L15" s="27"/>
    </row>
    <row r="16" spans="2:22" x14ac:dyDescent="0.25">
      <c r="B16" s="57" t="s">
        <v>168</v>
      </c>
      <c r="C16" t="s">
        <v>169</v>
      </c>
      <c r="D16" s="59">
        <v>1</v>
      </c>
      <c r="E16" s="13">
        <f t="shared" si="1"/>
        <v>0.6097560975609756</v>
      </c>
      <c r="G16" s="48" t="s">
        <v>511</v>
      </c>
      <c r="H16" s="49">
        <f>+H17+H18</f>
        <v>461</v>
      </c>
      <c r="I16" s="50">
        <f>+H16/$H$6*100</f>
        <v>39.234042553191486</v>
      </c>
      <c r="K16" s="26"/>
      <c r="L16" s="27"/>
    </row>
    <row r="17" spans="2:12" x14ac:dyDescent="0.25">
      <c r="B17" s="56" t="s">
        <v>77</v>
      </c>
      <c r="C17" s="26"/>
      <c r="D17" s="58">
        <v>57</v>
      </c>
      <c r="E17" s="12">
        <f>+D17/$D$6*100</f>
        <v>4.8510638297872344</v>
      </c>
      <c r="G17" s="4" t="s">
        <v>513</v>
      </c>
      <c r="H17" s="52">
        <v>120</v>
      </c>
      <c r="I17" s="14">
        <f>+H17/$H$16*100</f>
        <v>26.030368763557483</v>
      </c>
      <c r="K17" s="26"/>
      <c r="L17" s="27"/>
    </row>
    <row r="18" spans="2:12" x14ac:dyDescent="0.25">
      <c r="B18" s="57" t="s">
        <v>310</v>
      </c>
      <c r="C18" t="s">
        <v>311</v>
      </c>
      <c r="D18" s="59">
        <v>44</v>
      </c>
      <c r="E18" s="13">
        <f>+D18/$D$17*100</f>
        <v>77.192982456140342</v>
      </c>
      <c r="G18" s="4" t="s">
        <v>514</v>
      </c>
      <c r="H18" s="52">
        <v>341</v>
      </c>
      <c r="I18" s="14">
        <f>+H18/$H$16*100</f>
        <v>73.96963123644251</v>
      </c>
      <c r="K18" s="26"/>
      <c r="L18" s="27"/>
    </row>
    <row r="19" spans="2:12" x14ac:dyDescent="0.25">
      <c r="B19" s="57" t="s">
        <v>300</v>
      </c>
      <c r="C19" t="s">
        <v>301</v>
      </c>
      <c r="D19" s="59">
        <v>10</v>
      </c>
      <c r="E19" s="13">
        <f t="shared" ref="E19:E23" si="2">+D19/$D$17*100</f>
        <v>17.543859649122805</v>
      </c>
      <c r="G19" s="48" t="s">
        <v>512</v>
      </c>
      <c r="H19" s="49">
        <f>+H20+H21</f>
        <v>241</v>
      </c>
      <c r="I19" s="50">
        <f>+H19/$H$6*100</f>
        <v>20.51063829787234</v>
      </c>
      <c r="K19" s="26"/>
      <c r="L19" s="27"/>
    </row>
    <row r="20" spans="2:12" x14ac:dyDescent="0.25">
      <c r="B20" s="57" t="s">
        <v>338</v>
      </c>
      <c r="C20" t="s">
        <v>339</v>
      </c>
      <c r="D20" s="59">
        <v>2</v>
      </c>
      <c r="E20" s="13">
        <f t="shared" si="2"/>
        <v>3.5087719298245612</v>
      </c>
      <c r="G20" s="4" t="s">
        <v>513</v>
      </c>
      <c r="H20" s="53">
        <v>117</v>
      </c>
      <c r="I20" s="14">
        <f>+H20/$H$19*100</f>
        <v>48.54771784232365</v>
      </c>
    </row>
    <row r="21" spans="2:12" x14ac:dyDescent="0.25">
      <c r="B21" s="57" t="s">
        <v>597</v>
      </c>
      <c r="C21" t="s">
        <v>598</v>
      </c>
      <c r="D21" s="59">
        <v>1</v>
      </c>
      <c r="E21" s="13">
        <f t="shared" si="2"/>
        <v>1.7543859649122806</v>
      </c>
      <c r="G21" s="4" t="s">
        <v>514</v>
      </c>
      <c r="H21" s="53">
        <v>124</v>
      </c>
      <c r="I21" s="14">
        <f>+H21/$H$19*100</f>
        <v>51.452282157676343</v>
      </c>
    </row>
    <row r="22" spans="2:12" x14ac:dyDescent="0.25">
      <c r="B22" s="56" t="s">
        <v>57</v>
      </c>
      <c r="C22" s="26"/>
      <c r="D22" s="58">
        <v>56</v>
      </c>
      <c r="E22" s="12">
        <f>+D22/$D$6*100</f>
        <v>4.7659574468085104</v>
      </c>
    </row>
    <row r="23" spans="2:12" x14ac:dyDescent="0.25">
      <c r="B23" s="57" t="s">
        <v>274</v>
      </c>
      <c r="C23" t="s">
        <v>275</v>
      </c>
      <c r="D23" s="59">
        <v>56</v>
      </c>
      <c r="E23" s="13">
        <f>+D23/$D$22*100</f>
        <v>100</v>
      </c>
    </row>
    <row r="24" spans="2:12" x14ac:dyDescent="0.25">
      <c r="B24" s="56" t="s">
        <v>6</v>
      </c>
      <c r="C24" s="26"/>
      <c r="D24" s="58">
        <v>43</v>
      </c>
      <c r="E24" s="12">
        <f>+D24/$D$6*100</f>
        <v>3.6595744680851063</v>
      </c>
    </row>
    <row r="25" spans="2:12" x14ac:dyDescent="0.25">
      <c r="B25" s="57" t="s">
        <v>106</v>
      </c>
      <c r="C25" t="s">
        <v>107</v>
      </c>
      <c r="D25" s="59">
        <v>43</v>
      </c>
      <c r="E25" s="13">
        <f>+D25/$D$24*100</f>
        <v>100</v>
      </c>
    </row>
    <row r="26" spans="2:12" x14ac:dyDescent="0.25">
      <c r="B26" s="56" t="s">
        <v>40</v>
      </c>
      <c r="C26" s="26"/>
      <c r="D26" s="58">
        <v>41</v>
      </c>
      <c r="E26" s="12">
        <f>+D26/$D$6*100</f>
        <v>3.4893617021276593</v>
      </c>
    </row>
    <row r="27" spans="2:12" x14ac:dyDescent="0.25">
      <c r="B27" s="57" t="s">
        <v>224</v>
      </c>
      <c r="C27" t="s">
        <v>225</v>
      </c>
      <c r="D27" s="59">
        <v>39</v>
      </c>
      <c r="E27" s="13">
        <f>+D27/$D$26*100</f>
        <v>95.121951219512198</v>
      </c>
    </row>
    <row r="28" spans="2:12" x14ac:dyDescent="0.25">
      <c r="B28" s="57" t="s">
        <v>226</v>
      </c>
      <c r="C28" t="s">
        <v>227</v>
      </c>
      <c r="D28" s="59">
        <v>1</v>
      </c>
      <c r="E28" s="13">
        <f t="shared" ref="E28:E31" si="3">+D28/$D$26*100</f>
        <v>2.4390243902439024</v>
      </c>
    </row>
    <row r="29" spans="2:12" x14ac:dyDescent="0.25">
      <c r="B29" s="57" t="s">
        <v>613</v>
      </c>
      <c r="C29" t="s">
        <v>614</v>
      </c>
      <c r="D29" s="59">
        <v>1</v>
      </c>
      <c r="E29" s="13">
        <f t="shared" si="3"/>
        <v>2.4390243902439024</v>
      </c>
    </row>
    <row r="30" spans="2:12" x14ac:dyDescent="0.25">
      <c r="B30" s="56" t="s">
        <v>46</v>
      </c>
      <c r="C30" s="26"/>
      <c r="D30" s="58">
        <v>27</v>
      </c>
      <c r="E30" s="12">
        <f>+D30/$D$6*100</f>
        <v>2.2978723404255321</v>
      </c>
    </row>
    <row r="31" spans="2:12" x14ac:dyDescent="0.25">
      <c r="B31" s="57" t="s">
        <v>246</v>
      </c>
      <c r="C31" t="s">
        <v>247</v>
      </c>
      <c r="D31" s="59">
        <v>15</v>
      </c>
      <c r="E31" s="13">
        <f>+D31/$D$30*100</f>
        <v>55.555555555555557</v>
      </c>
    </row>
    <row r="32" spans="2:12" x14ac:dyDescent="0.25">
      <c r="B32" s="57" t="s">
        <v>248</v>
      </c>
      <c r="C32" t="s">
        <v>249</v>
      </c>
      <c r="D32" s="59">
        <v>6</v>
      </c>
      <c r="E32" s="13">
        <f t="shared" ref="E32:E35" si="4">+D32/$D$30*100</f>
        <v>22.222222222222221</v>
      </c>
    </row>
    <row r="33" spans="2:5" x14ac:dyDescent="0.25">
      <c r="B33" s="57" t="s">
        <v>250</v>
      </c>
      <c r="C33" t="s">
        <v>251</v>
      </c>
      <c r="D33" s="59">
        <v>6</v>
      </c>
      <c r="E33" s="13">
        <f t="shared" si="4"/>
        <v>22.222222222222221</v>
      </c>
    </row>
    <row r="34" spans="2:5" x14ac:dyDescent="0.25">
      <c r="B34" s="56" t="s">
        <v>30</v>
      </c>
      <c r="C34" s="26"/>
      <c r="D34" s="58">
        <v>23</v>
      </c>
      <c r="E34" s="12">
        <f>+D34/$D$6*100</f>
        <v>1.9574468085106382</v>
      </c>
    </row>
    <row r="35" spans="2:5" x14ac:dyDescent="0.25">
      <c r="B35" s="57" t="s">
        <v>220</v>
      </c>
      <c r="C35" t="s">
        <v>221</v>
      </c>
      <c r="D35" s="59">
        <v>19</v>
      </c>
      <c r="E35" s="13">
        <f>+D35/$D$34*100</f>
        <v>82.608695652173907</v>
      </c>
    </row>
    <row r="36" spans="2:5" x14ac:dyDescent="0.25">
      <c r="B36" s="57" t="s">
        <v>222</v>
      </c>
      <c r="C36" t="s">
        <v>223</v>
      </c>
      <c r="D36" s="59">
        <v>3</v>
      </c>
      <c r="E36" s="13">
        <f t="shared" ref="E36:E39" si="5">+D36/$D$34*100</f>
        <v>13.043478260869565</v>
      </c>
    </row>
    <row r="37" spans="2:5" x14ac:dyDescent="0.25">
      <c r="B37" s="57" t="s">
        <v>593</v>
      </c>
      <c r="C37" t="s">
        <v>594</v>
      </c>
      <c r="D37" s="59">
        <v>1</v>
      </c>
      <c r="E37" s="13">
        <f t="shared" si="5"/>
        <v>4.3478260869565215</v>
      </c>
    </row>
    <row r="38" spans="2:5" x14ac:dyDescent="0.25">
      <c r="B38" s="56" t="s">
        <v>52</v>
      </c>
      <c r="C38" s="26"/>
      <c r="D38" s="58">
        <v>22</v>
      </c>
      <c r="E38" s="12">
        <f>+D38/$D$6*100</f>
        <v>1.8723404255319149</v>
      </c>
    </row>
    <row r="39" spans="2:5" x14ac:dyDescent="0.25">
      <c r="B39" s="57" t="s">
        <v>318</v>
      </c>
      <c r="C39" t="s">
        <v>319</v>
      </c>
      <c r="D39" s="59">
        <v>14</v>
      </c>
      <c r="E39" s="13">
        <f>+D39/$D$38*100</f>
        <v>63.636363636363633</v>
      </c>
    </row>
    <row r="40" spans="2:5" x14ac:dyDescent="0.25">
      <c r="B40" s="57" t="s">
        <v>304</v>
      </c>
      <c r="C40" t="s">
        <v>305</v>
      </c>
      <c r="D40" s="59">
        <v>4</v>
      </c>
      <c r="E40" s="13">
        <f t="shared" ref="E40:E43" si="6">+D40/$D$38*100</f>
        <v>18.181818181818183</v>
      </c>
    </row>
    <row r="41" spans="2:5" x14ac:dyDescent="0.25">
      <c r="B41" s="57" t="s">
        <v>266</v>
      </c>
      <c r="C41" t="s">
        <v>267</v>
      </c>
      <c r="D41" s="59">
        <v>4</v>
      </c>
      <c r="E41" s="13">
        <f t="shared" si="6"/>
        <v>18.181818181818183</v>
      </c>
    </row>
    <row r="42" spans="2:5" x14ac:dyDescent="0.25">
      <c r="B42" s="56" t="s">
        <v>33</v>
      </c>
      <c r="C42" s="26"/>
      <c r="D42" s="58">
        <v>21</v>
      </c>
      <c r="E42" s="12">
        <f>+D42/$D$6*100</f>
        <v>1.7872340425531916</v>
      </c>
    </row>
    <row r="43" spans="2:5" x14ac:dyDescent="0.25">
      <c r="B43" s="57" t="s">
        <v>242</v>
      </c>
      <c r="C43" t="s">
        <v>243</v>
      </c>
      <c r="D43" s="59">
        <v>13</v>
      </c>
      <c r="E43" s="13">
        <f>+D43/$D$42*100</f>
        <v>61.904761904761905</v>
      </c>
    </row>
    <row r="44" spans="2:5" x14ac:dyDescent="0.25">
      <c r="B44" s="57" t="s">
        <v>244</v>
      </c>
      <c r="C44" t="s">
        <v>245</v>
      </c>
      <c r="D44" s="59">
        <v>4</v>
      </c>
      <c r="E44" s="13">
        <f t="shared" ref="E44:E48" si="7">+D44/$D$42*100</f>
        <v>19.047619047619047</v>
      </c>
    </row>
    <row r="45" spans="2:5" x14ac:dyDescent="0.25">
      <c r="B45" s="57" t="s">
        <v>240</v>
      </c>
      <c r="C45" t="s">
        <v>241</v>
      </c>
      <c r="D45" s="59">
        <v>3</v>
      </c>
      <c r="E45" s="13">
        <f t="shared" si="7"/>
        <v>14.285714285714285</v>
      </c>
    </row>
    <row r="46" spans="2:5" x14ac:dyDescent="0.25">
      <c r="B46" s="57" t="s">
        <v>585</v>
      </c>
      <c r="C46" t="s">
        <v>586</v>
      </c>
      <c r="D46" s="59">
        <v>1</v>
      </c>
      <c r="E46" s="13">
        <f t="shared" si="7"/>
        <v>4.7619047619047619</v>
      </c>
    </row>
    <row r="47" spans="2:5" x14ac:dyDescent="0.25">
      <c r="B47" s="56" t="s">
        <v>42</v>
      </c>
      <c r="C47" s="26"/>
      <c r="D47" s="58">
        <v>21</v>
      </c>
      <c r="E47" s="12">
        <f>+D47/$D$6*100</f>
        <v>1.7872340425531916</v>
      </c>
    </row>
    <row r="48" spans="2:5" x14ac:dyDescent="0.25">
      <c r="B48" s="57" t="s">
        <v>256</v>
      </c>
      <c r="C48" t="s">
        <v>257</v>
      </c>
      <c r="D48" s="59">
        <v>21</v>
      </c>
      <c r="E48" s="13">
        <f>+D48/$D$47*100</f>
        <v>100</v>
      </c>
    </row>
    <row r="49" spans="2:12" x14ac:dyDescent="0.25">
      <c r="B49" s="56" t="s">
        <v>31</v>
      </c>
      <c r="C49" s="26"/>
      <c r="D49" s="58">
        <v>18</v>
      </c>
      <c r="E49" s="12">
        <f>+D49/$D$6*100</f>
        <v>1.5319148936170213</v>
      </c>
    </row>
    <row r="50" spans="2:12" x14ac:dyDescent="0.25">
      <c r="B50" s="57" t="s">
        <v>174</v>
      </c>
      <c r="C50" t="s">
        <v>175</v>
      </c>
      <c r="D50" s="59">
        <v>13</v>
      </c>
      <c r="E50" s="13">
        <f>+D50/$D$49*100</f>
        <v>72.222222222222214</v>
      </c>
    </row>
    <row r="51" spans="2:12" x14ac:dyDescent="0.25">
      <c r="B51" s="57" t="s">
        <v>176</v>
      </c>
      <c r="C51" t="s">
        <v>177</v>
      </c>
      <c r="D51" s="59">
        <v>5</v>
      </c>
      <c r="E51" s="13">
        <f>+D51/$D$49*100</f>
        <v>27.777777777777779</v>
      </c>
    </row>
    <row r="52" spans="2:12" x14ac:dyDescent="0.25">
      <c r="B52" s="56" t="s">
        <v>47</v>
      </c>
      <c r="C52" s="26"/>
      <c r="D52" s="58">
        <v>17</v>
      </c>
      <c r="E52" s="12">
        <f>+D52/$D$6*100</f>
        <v>1.446808510638298</v>
      </c>
    </row>
    <row r="53" spans="2:12" x14ac:dyDescent="0.25">
      <c r="B53" s="57" t="s">
        <v>306</v>
      </c>
      <c r="C53" t="s">
        <v>307</v>
      </c>
      <c r="D53" s="59">
        <v>9</v>
      </c>
      <c r="E53" s="13">
        <f>+D53/$D$52*100</f>
        <v>52.941176470588239</v>
      </c>
    </row>
    <row r="54" spans="2:12" x14ac:dyDescent="0.25">
      <c r="B54" s="57" t="s">
        <v>280</v>
      </c>
      <c r="C54" t="s">
        <v>281</v>
      </c>
      <c r="D54" s="59">
        <v>7</v>
      </c>
      <c r="E54" s="13">
        <f t="shared" ref="E54:E57" si="8">+D54/$D$52*100</f>
        <v>41.17647058823529</v>
      </c>
    </row>
    <row r="55" spans="2:12" x14ac:dyDescent="0.25">
      <c r="B55" s="57" t="s">
        <v>637</v>
      </c>
      <c r="C55" t="s">
        <v>638</v>
      </c>
      <c r="D55" s="59">
        <v>1</v>
      </c>
      <c r="E55" s="13">
        <f t="shared" si="8"/>
        <v>5.8823529411764701</v>
      </c>
    </row>
    <row r="56" spans="2:12" x14ac:dyDescent="0.25">
      <c r="B56" s="56" t="s">
        <v>32</v>
      </c>
      <c r="C56" s="26"/>
      <c r="D56" s="58">
        <v>17</v>
      </c>
      <c r="E56" s="12">
        <f>+D56/$D$6*100</f>
        <v>1.446808510638298</v>
      </c>
    </row>
    <row r="57" spans="2:12" x14ac:dyDescent="0.25">
      <c r="B57" s="57" t="s">
        <v>188</v>
      </c>
      <c r="C57" t="s">
        <v>189</v>
      </c>
      <c r="D57" s="59">
        <v>15</v>
      </c>
      <c r="E57" s="13">
        <f>+D57/$D$56*100</f>
        <v>88.235294117647058</v>
      </c>
    </row>
    <row r="58" spans="2:12" x14ac:dyDescent="0.25">
      <c r="B58" s="57" t="s">
        <v>192</v>
      </c>
      <c r="C58" t="s">
        <v>193</v>
      </c>
      <c r="D58" s="59">
        <v>1</v>
      </c>
      <c r="E58" s="13">
        <f t="shared" ref="E58:E61" si="9">+D58/$D$56*100</f>
        <v>5.8823529411764701</v>
      </c>
    </row>
    <row r="59" spans="2:12" x14ac:dyDescent="0.25">
      <c r="B59" s="57" t="s">
        <v>190</v>
      </c>
      <c r="C59" t="s">
        <v>191</v>
      </c>
      <c r="D59" s="59">
        <v>1</v>
      </c>
      <c r="E59" s="13">
        <f t="shared" si="9"/>
        <v>5.8823529411764701</v>
      </c>
    </row>
    <row r="60" spans="2:12" x14ac:dyDescent="0.25">
      <c r="B60" s="56" t="s">
        <v>4</v>
      </c>
      <c r="C60" s="26"/>
      <c r="D60" s="58">
        <v>16</v>
      </c>
      <c r="E60" s="12">
        <f>+D60/$D$6*100</f>
        <v>1.3617021276595744</v>
      </c>
    </row>
    <row r="61" spans="2:12" x14ac:dyDescent="0.25">
      <c r="B61" s="57" t="s">
        <v>94</v>
      </c>
      <c r="C61" t="s">
        <v>95</v>
      </c>
      <c r="D61" s="59">
        <v>11</v>
      </c>
      <c r="E61" s="13">
        <f>+D61/$D$60*100</f>
        <v>68.75</v>
      </c>
    </row>
    <row r="62" spans="2:12" x14ac:dyDescent="0.25">
      <c r="B62" s="57" t="s">
        <v>100</v>
      </c>
      <c r="C62" t="s">
        <v>101</v>
      </c>
      <c r="D62" s="59">
        <v>2</v>
      </c>
      <c r="E62" s="13">
        <f t="shared" ref="E62:E66" si="10">+D62/$D$60*100</f>
        <v>12.5</v>
      </c>
    </row>
    <row r="63" spans="2:12" x14ac:dyDescent="0.25">
      <c r="B63" s="57" t="s">
        <v>98</v>
      </c>
      <c r="C63" t="s">
        <v>99</v>
      </c>
      <c r="D63" s="59">
        <v>2</v>
      </c>
      <c r="E63" s="13">
        <f t="shared" si="10"/>
        <v>12.5</v>
      </c>
    </row>
    <row r="64" spans="2:12" x14ac:dyDescent="0.25">
      <c r="B64" s="57" t="s">
        <v>96</v>
      </c>
      <c r="C64" t="s">
        <v>97</v>
      </c>
      <c r="D64" s="59">
        <v>1</v>
      </c>
      <c r="E64" s="13">
        <f t="shared" si="10"/>
        <v>6.25</v>
      </c>
      <c r="K64" s="26"/>
      <c r="L64" s="27"/>
    </row>
    <row r="65" spans="2:12" x14ac:dyDescent="0.25">
      <c r="B65" s="56" t="s">
        <v>26</v>
      </c>
      <c r="C65" s="26"/>
      <c r="D65" s="58">
        <v>15</v>
      </c>
      <c r="E65" s="12">
        <f>+D65/$D$6*100</f>
        <v>1.2765957446808509</v>
      </c>
      <c r="K65" s="26"/>
      <c r="L65" s="27"/>
    </row>
    <row r="66" spans="2:12" x14ac:dyDescent="0.25">
      <c r="B66" s="57" t="s">
        <v>206</v>
      </c>
      <c r="C66" t="s">
        <v>207</v>
      </c>
      <c r="D66" s="59">
        <v>5</v>
      </c>
      <c r="E66" s="13">
        <f>+D66/$D$65*100</f>
        <v>33.333333333333329</v>
      </c>
      <c r="K66" s="26"/>
      <c r="L66" s="27"/>
    </row>
    <row r="67" spans="2:12" x14ac:dyDescent="0.25">
      <c r="B67" s="57" t="s">
        <v>210</v>
      </c>
      <c r="C67" t="s">
        <v>211</v>
      </c>
      <c r="D67" s="59">
        <v>5</v>
      </c>
      <c r="E67" s="13">
        <f t="shared" ref="E67:E72" si="11">+D67/$D$65*100</f>
        <v>33.333333333333329</v>
      </c>
      <c r="K67" s="26"/>
      <c r="L67" s="27"/>
    </row>
    <row r="68" spans="2:12" x14ac:dyDescent="0.25">
      <c r="B68" s="57" t="s">
        <v>214</v>
      </c>
      <c r="C68" t="s">
        <v>215</v>
      </c>
      <c r="D68" s="59">
        <v>2</v>
      </c>
      <c r="E68" s="13">
        <f t="shared" si="11"/>
        <v>13.333333333333334</v>
      </c>
      <c r="K68" s="26"/>
      <c r="L68" s="27"/>
    </row>
    <row r="69" spans="2:12" x14ac:dyDescent="0.25">
      <c r="B69" s="57" t="s">
        <v>208</v>
      </c>
      <c r="C69" t="s">
        <v>209</v>
      </c>
      <c r="D69" s="59">
        <v>2</v>
      </c>
      <c r="E69" s="13">
        <f t="shared" si="11"/>
        <v>13.333333333333334</v>
      </c>
      <c r="K69" s="26"/>
      <c r="L69" s="27"/>
    </row>
    <row r="70" spans="2:12" x14ac:dyDescent="0.25">
      <c r="B70" s="57" t="s">
        <v>212</v>
      </c>
      <c r="C70" t="s">
        <v>213</v>
      </c>
      <c r="D70" s="59">
        <v>1</v>
      </c>
      <c r="E70" s="13">
        <f t="shared" si="11"/>
        <v>6.666666666666667</v>
      </c>
      <c r="K70" s="26"/>
      <c r="L70" s="27"/>
    </row>
    <row r="71" spans="2:12" x14ac:dyDescent="0.25">
      <c r="B71" s="56" t="s">
        <v>76</v>
      </c>
      <c r="C71" s="26"/>
      <c r="D71" s="58">
        <v>15</v>
      </c>
      <c r="E71" s="12">
        <f>+D71/$D$6*100</f>
        <v>1.2765957446808509</v>
      </c>
      <c r="K71" s="26"/>
      <c r="L71" s="27"/>
    </row>
    <row r="72" spans="2:12" x14ac:dyDescent="0.25">
      <c r="B72" s="57" t="s">
        <v>308</v>
      </c>
      <c r="C72" t="s">
        <v>309</v>
      </c>
      <c r="D72" s="59">
        <v>10</v>
      </c>
      <c r="E72" s="13">
        <f>+D72/$D$71*100</f>
        <v>66.666666666666657</v>
      </c>
      <c r="K72" s="26"/>
      <c r="L72" s="27"/>
    </row>
    <row r="73" spans="2:12" x14ac:dyDescent="0.25">
      <c r="B73" s="57" t="s">
        <v>539</v>
      </c>
      <c r="C73" t="s">
        <v>540</v>
      </c>
      <c r="D73" s="59">
        <v>4</v>
      </c>
      <c r="E73" s="13">
        <f t="shared" ref="E73:E76" si="12">+D73/$D$71*100</f>
        <v>26.666666666666668</v>
      </c>
      <c r="K73" s="26"/>
      <c r="L73" s="27"/>
    </row>
    <row r="74" spans="2:12" x14ac:dyDescent="0.25">
      <c r="B74" s="57" t="s">
        <v>322</v>
      </c>
      <c r="C74" t="s">
        <v>323</v>
      </c>
      <c r="D74" s="59">
        <v>1</v>
      </c>
      <c r="E74" s="13">
        <f t="shared" si="12"/>
        <v>6.666666666666667</v>
      </c>
      <c r="K74" s="26"/>
      <c r="L74" s="27"/>
    </row>
    <row r="75" spans="2:12" x14ac:dyDescent="0.25">
      <c r="B75" s="56" t="s">
        <v>7</v>
      </c>
      <c r="C75" s="26"/>
      <c r="D75" s="58">
        <v>15</v>
      </c>
      <c r="E75" s="12">
        <f>+D75/$D$6*100</f>
        <v>1.2765957446808509</v>
      </c>
      <c r="K75" s="26"/>
      <c r="L75" s="27"/>
    </row>
    <row r="76" spans="2:12" x14ac:dyDescent="0.25">
      <c r="B76" s="57" t="s">
        <v>108</v>
      </c>
      <c r="C76" t="s">
        <v>109</v>
      </c>
      <c r="D76" s="59">
        <v>7</v>
      </c>
      <c r="E76" s="13">
        <f>+D76/$D$75*100</f>
        <v>46.666666666666664</v>
      </c>
      <c r="K76" s="26"/>
      <c r="L76" s="27"/>
    </row>
    <row r="77" spans="2:12" x14ac:dyDescent="0.25">
      <c r="B77" s="57" t="s">
        <v>543</v>
      </c>
      <c r="C77" t="s">
        <v>544</v>
      </c>
      <c r="D77" s="59">
        <v>4</v>
      </c>
      <c r="E77" s="13">
        <f t="shared" ref="E77:E81" si="13">+D77/$D$75*100</f>
        <v>26.666666666666668</v>
      </c>
      <c r="K77" s="26"/>
      <c r="L77" s="27"/>
    </row>
    <row r="78" spans="2:12" x14ac:dyDescent="0.25">
      <c r="B78" s="57" t="s">
        <v>553</v>
      </c>
      <c r="C78" t="s">
        <v>554</v>
      </c>
      <c r="D78" s="59">
        <v>3</v>
      </c>
      <c r="E78" s="13">
        <f t="shared" si="13"/>
        <v>20</v>
      </c>
      <c r="K78" s="26"/>
      <c r="L78" s="27"/>
    </row>
    <row r="79" spans="2:12" x14ac:dyDescent="0.25">
      <c r="B79" s="57" t="s">
        <v>112</v>
      </c>
      <c r="C79" t="s">
        <v>113</v>
      </c>
      <c r="D79" s="59">
        <v>1</v>
      </c>
      <c r="E79" s="13">
        <f t="shared" si="13"/>
        <v>6.666666666666667</v>
      </c>
      <c r="K79" s="26"/>
      <c r="L79" s="27"/>
    </row>
    <row r="80" spans="2:12" x14ac:dyDescent="0.25">
      <c r="B80" s="56" t="s">
        <v>23</v>
      </c>
      <c r="C80" s="26"/>
      <c r="D80" s="58">
        <v>14</v>
      </c>
      <c r="E80" s="12">
        <f>+D80/$D$6*100</f>
        <v>1.1914893617021276</v>
      </c>
    </row>
    <row r="81" spans="2:5" x14ac:dyDescent="0.25">
      <c r="B81" s="57" t="s">
        <v>182</v>
      </c>
      <c r="C81" t="s">
        <v>183</v>
      </c>
      <c r="D81" s="59">
        <v>8</v>
      </c>
      <c r="E81" s="13">
        <f>+D81/$D$80*100</f>
        <v>57.142857142857139</v>
      </c>
    </row>
    <row r="82" spans="2:5" x14ac:dyDescent="0.25">
      <c r="B82" s="57" t="s">
        <v>545</v>
      </c>
      <c r="C82" t="s">
        <v>546</v>
      </c>
      <c r="D82" s="59">
        <v>3</v>
      </c>
      <c r="E82" s="13">
        <f t="shared" ref="E82:E86" si="14">+D82/$D$80*100</f>
        <v>21.428571428571427</v>
      </c>
    </row>
    <row r="83" spans="2:5" x14ac:dyDescent="0.25">
      <c r="B83" s="57" t="s">
        <v>184</v>
      </c>
      <c r="C83" t="s">
        <v>185</v>
      </c>
      <c r="D83" s="59">
        <v>2</v>
      </c>
      <c r="E83" s="13">
        <f t="shared" si="14"/>
        <v>14.285714285714285</v>
      </c>
    </row>
    <row r="84" spans="2:5" x14ac:dyDescent="0.25">
      <c r="B84" s="57" t="s">
        <v>601</v>
      </c>
      <c r="C84" t="s">
        <v>602</v>
      </c>
      <c r="D84" s="59">
        <v>1</v>
      </c>
      <c r="E84" s="13">
        <f t="shared" si="14"/>
        <v>7.1428571428571423</v>
      </c>
    </row>
    <row r="85" spans="2:5" x14ac:dyDescent="0.25">
      <c r="B85" s="56" t="s">
        <v>10</v>
      </c>
      <c r="C85" s="26"/>
      <c r="D85" s="58">
        <v>14</v>
      </c>
      <c r="E85" s="12">
        <f>+D85/$D$6*100</f>
        <v>1.1914893617021276</v>
      </c>
    </row>
    <row r="86" spans="2:5" x14ac:dyDescent="0.25">
      <c r="B86" s="57" t="s">
        <v>120</v>
      </c>
      <c r="C86" t="s">
        <v>121</v>
      </c>
      <c r="D86" s="59">
        <v>14</v>
      </c>
      <c r="E86" s="13">
        <f>+D86/$D$85*100</f>
        <v>100</v>
      </c>
    </row>
    <row r="87" spans="2:5" x14ac:dyDescent="0.25">
      <c r="B87" s="56" t="s">
        <v>74</v>
      </c>
      <c r="C87" s="26"/>
      <c r="D87" s="58">
        <v>12</v>
      </c>
      <c r="E87" s="12">
        <f>+D87/$D$6*100</f>
        <v>1.0212765957446808</v>
      </c>
    </row>
    <row r="88" spans="2:5" x14ac:dyDescent="0.25">
      <c r="B88" s="57" t="s">
        <v>284</v>
      </c>
      <c r="C88" t="s">
        <v>285</v>
      </c>
      <c r="D88" s="59">
        <v>12</v>
      </c>
      <c r="E88" s="13">
        <f>+D88/$D$87*100</f>
        <v>100</v>
      </c>
    </row>
    <row r="89" spans="2:5" x14ac:dyDescent="0.25">
      <c r="B89" s="56" t="s">
        <v>19</v>
      </c>
      <c r="C89" s="26"/>
      <c r="D89" s="58">
        <v>11</v>
      </c>
      <c r="E89" s="12">
        <f>+D89/$D$6*100</f>
        <v>0.93617021276595747</v>
      </c>
    </row>
    <row r="90" spans="2:5" x14ac:dyDescent="0.25">
      <c r="B90" s="57" t="s">
        <v>150</v>
      </c>
      <c r="C90" t="s">
        <v>151</v>
      </c>
      <c r="D90" s="59">
        <v>7</v>
      </c>
      <c r="E90" s="13">
        <f>+D90/$D$89*100</f>
        <v>63.636363636363633</v>
      </c>
    </row>
    <row r="91" spans="2:5" x14ac:dyDescent="0.25">
      <c r="B91" s="57" t="s">
        <v>146</v>
      </c>
      <c r="C91" t="s">
        <v>147</v>
      </c>
      <c r="D91" s="59">
        <v>3</v>
      </c>
      <c r="E91" s="13">
        <f t="shared" ref="E91:E94" si="15">+D91/$D$89*100</f>
        <v>27.27272727272727</v>
      </c>
    </row>
    <row r="92" spans="2:5" x14ac:dyDescent="0.25">
      <c r="B92" s="57" t="s">
        <v>148</v>
      </c>
      <c r="C92" t="s">
        <v>149</v>
      </c>
      <c r="D92" s="59">
        <v>1</v>
      </c>
      <c r="E92" s="13">
        <f t="shared" si="15"/>
        <v>9.0909090909090917</v>
      </c>
    </row>
    <row r="93" spans="2:5" x14ac:dyDescent="0.25">
      <c r="B93" s="56" t="s">
        <v>72</v>
      </c>
      <c r="C93" s="26"/>
      <c r="D93" s="58">
        <v>11</v>
      </c>
      <c r="E93" s="12">
        <f>+D93/$D$6*100</f>
        <v>0.93617021276595747</v>
      </c>
    </row>
    <row r="94" spans="2:5" x14ac:dyDescent="0.25">
      <c r="B94" s="57" t="s">
        <v>320</v>
      </c>
      <c r="C94" t="s">
        <v>321</v>
      </c>
      <c r="D94" s="59">
        <v>8</v>
      </c>
      <c r="E94" s="13">
        <f>+D94/$D$93*100</f>
        <v>72.727272727272734</v>
      </c>
    </row>
    <row r="95" spans="2:5" x14ac:dyDescent="0.25">
      <c r="B95" s="57" t="s">
        <v>324</v>
      </c>
      <c r="C95" t="s">
        <v>325</v>
      </c>
      <c r="D95" s="59">
        <v>2</v>
      </c>
      <c r="E95" s="13">
        <f t="shared" ref="E95:E98" si="16">+D95/$D$93*100</f>
        <v>18.181818181818183</v>
      </c>
    </row>
    <row r="96" spans="2:5" x14ac:dyDescent="0.25">
      <c r="B96" s="57" t="s">
        <v>605</v>
      </c>
      <c r="C96" t="s">
        <v>606</v>
      </c>
      <c r="D96" s="59">
        <v>1</v>
      </c>
      <c r="E96" s="13">
        <f t="shared" si="16"/>
        <v>9.0909090909090917</v>
      </c>
    </row>
    <row r="97" spans="2:12" x14ac:dyDescent="0.25">
      <c r="B97" s="56" t="s">
        <v>29</v>
      </c>
      <c r="C97" s="26"/>
      <c r="D97" s="58">
        <v>11</v>
      </c>
      <c r="E97" s="12">
        <f>+D97/$D$6*100</f>
        <v>0.93617021276595747</v>
      </c>
    </row>
    <row r="98" spans="2:12" x14ac:dyDescent="0.25">
      <c r="B98" s="57" t="s">
        <v>202</v>
      </c>
      <c r="C98" t="s">
        <v>203</v>
      </c>
      <c r="D98" s="59">
        <v>8</v>
      </c>
      <c r="E98" s="13">
        <f>+D98/$D$97*100</f>
        <v>72.727272727272734</v>
      </c>
      <c r="K98" s="26"/>
      <c r="L98" s="27"/>
    </row>
    <row r="99" spans="2:12" x14ac:dyDescent="0.25">
      <c r="B99" s="57" t="s">
        <v>204</v>
      </c>
      <c r="C99" t="s">
        <v>205</v>
      </c>
      <c r="D99" s="59">
        <v>2</v>
      </c>
      <c r="E99" s="13">
        <f t="shared" ref="E99:E102" si="17">+D99/$D$97*100</f>
        <v>18.181818181818183</v>
      </c>
      <c r="K99" s="26"/>
      <c r="L99" s="27"/>
    </row>
    <row r="100" spans="2:12" x14ac:dyDescent="0.25">
      <c r="B100" s="57" t="s">
        <v>200</v>
      </c>
      <c r="C100" t="s">
        <v>201</v>
      </c>
      <c r="D100" s="59">
        <v>1</v>
      </c>
      <c r="E100" s="13">
        <f t="shared" si="17"/>
        <v>9.0909090909090917</v>
      </c>
      <c r="K100" s="26"/>
      <c r="L100" s="27"/>
    </row>
    <row r="101" spans="2:12" x14ac:dyDescent="0.25">
      <c r="B101" s="56" t="s">
        <v>14</v>
      </c>
      <c r="C101" s="26"/>
      <c r="D101" s="58">
        <v>10</v>
      </c>
      <c r="E101" s="12">
        <f>+D101/$D$6*100</f>
        <v>0.85106382978723405</v>
      </c>
      <c r="K101" s="26"/>
      <c r="L101" s="27"/>
    </row>
    <row r="102" spans="2:12" x14ac:dyDescent="0.25">
      <c r="B102" s="57" t="s">
        <v>130</v>
      </c>
      <c r="C102" t="s">
        <v>131</v>
      </c>
      <c r="D102" s="59">
        <v>5</v>
      </c>
      <c r="E102" s="13">
        <f>+D102/$D$101*100</f>
        <v>50</v>
      </c>
      <c r="K102" s="26"/>
      <c r="L102" s="27"/>
    </row>
    <row r="103" spans="2:12" x14ac:dyDescent="0.25">
      <c r="B103" s="57" t="s">
        <v>132</v>
      </c>
      <c r="C103" t="s">
        <v>133</v>
      </c>
      <c r="D103" s="59">
        <v>5</v>
      </c>
      <c r="E103" s="13">
        <f>+D103/$D$101*100</f>
        <v>50</v>
      </c>
      <c r="K103" s="26"/>
      <c r="L103" s="27"/>
    </row>
    <row r="104" spans="2:12" x14ac:dyDescent="0.25">
      <c r="B104" s="56" t="s">
        <v>9</v>
      </c>
      <c r="C104" s="26"/>
      <c r="D104" s="58">
        <v>10</v>
      </c>
      <c r="E104" s="12">
        <f>+D104/$D$6*100</f>
        <v>0.85106382978723405</v>
      </c>
      <c r="K104" s="26"/>
      <c r="L104" s="27"/>
    </row>
    <row r="105" spans="2:12" x14ac:dyDescent="0.25">
      <c r="B105" s="57" t="s">
        <v>118</v>
      </c>
      <c r="C105" t="s">
        <v>119</v>
      </c>
      <c r="D105" s="59">
        <v>9</v>
      </c>
      <c r="E105" s="13">
        <f>+D105/$D$104*100</f>
        <v>90</v>
      </c>
      <c r="K105" s="26"/>
      <c r="L105" s="27"/>
    </row>
    <row r="106" spans="2:12" x14ac:dyDescent="0.25">
      <c r="B106" s="57" t="s">
        <v>116</v>
      </c>
      <c r="C106" t="s">
        <v>117</v>
      </c>
      <c r="D106" s="59">
        <v>1</v>
      </c>
      <c r="E106" s="13">
        <f>+D106/$D$104*100</f>
        <v>10</v>
      </c>
      <c r="K106" s="26"/>
      <c r="L106" s="27"/>
    </row>
    <row r="107" spans="2:12" x14ac:dyDescent="0.25">
      <c r="B107" s="56" t="s">
        <v>27</v>
      </c>
      <c r="C107" s="26" t="s">
        <v>27</v>
      </c>
      <c r="D107" s="58">
        <v>10</v>
      </c>
      <c r="E107" s="12">
        <f>+D107/$D$6*100</f>
        <v>0.85106382978723405</v>
      </c>
    </row>
    <row r="108" spans="2:12" x14ac:dyDescent="0.25">
      <c r="B108" s="57" t="s">
        <v>186</v>
      </c>
      <c r="C108" t="s">
        <v>187</v>
      </c>
      <c r="D108" s="59">
        <v>10</v>
      </c>
      <c r="E108" s="13">
        <f>+D108/$D$104*100</f>
        <v>100</v>
      </c>
    </row>
    <row r="109" spans="2:12" x14ac:dyDescent="0.25">
      <c r="B109" s="56" t="s">
        <v>64</v>
      </c>
      <c r="C109" s="26"/>
      <c r="D109" s="58">
        <v>9</v>
      </c>
      <c r="E109" s="12">
        <f>+D109/$D$6*100</f>
        <v>0.76595744680851063</v>
      </c>
    </row>
    <row r="110" spans="2:12" x14ac:dyDescent="0.25">
      <c r="B110" s="57" t="s">
        <v>252</v>
      </c>
      <c r="C110" t="s">
        <v>253</v>
      </c>
      <c r="D110" s="59">
        <v>7</v>
      </c>
      <c r="E110" s="13">
        <f>+D110/$D$109*100</f>
        <v>77.777777777777786</v>
      </c>
    </row>
    <row r="111" spans="2:12" x14ac:dyDescent="0.25">
      <c r="B111" s="57" t="s">
        <v>641</v>
      </c>
      <c r="C111" t="s">
        <v>642</v>
      </c>
      <c r="D111" s="59">
        <v>1</v>
      </c>
      <c r="E111" s="13">
        <f t="shared" ref="E111:E114" si="18">+D111/$D$109*100</f>
        <v>11.111111111111111</v>
      </c>
    </row>
    <row r="112" spans="2:12" x14ac:dyDescent="0.25">
      <c r="B112" s="57" t="s">
        <v>643</v>
      </c>
      <c r="C112" t="s">
        <v>644</v>
      </c>
      <c r="D112" s="59">
        <v>1</v>
      </c>
      <c r="E112" s="13">
        <f t="shared" si="18"/>
        <v>11.111111111111111</v>
      </c>
    </row>
    <row r="113" spans="2:5" x14ac:dyDescent="0.25">
      <c r="B113" s="56" t="s">
        <v>48</v>
      </c>
      <c r="C113" s="26"/>
      <c r="D113" s="58">
        <v>8</v>
      </c>
      <c r="E113" s="12">
        <f>+D113/$D$6*100</f>
        <v>0.68085106382978722</v>
      </c>
    </row>
    <row r="114" spans="2:5" x14ac:dyDescent="0.25">
      <c r="B114" s="57" t="s">
        <v>232</v>
      </c>
      <c r="C114" t="s">
        <v>233</v>
      </c>
      <c r="D114" s="59">
        <v>5</v>
      </c>
      <c r="E114" s="13">
        <f>+D114/$D$113*100</f>
        <v>62.5</v>
      </c>
    </row>
    <row r="115" spans="2:5" x14ac:dyDescent="0.25">
      <c r="B115" s="57" t="s">
        <v>230</v>
      </c>
      <c r="C115" t="s">
        <v>231</v>
      </c>
      <c r="D115" s="59">
        <v>2</v>
      </c>
      <c r="E115" s="13">
        <f t="shared" ref="E115:E118" si="19">+D115/$D$113*100</f>
        <v>25</v>
      </c>
    </row>
    <row r="116" spans="2:5" x14ac:dyDescent="0.25">
      <c r="B116" s="57" t="s">
        <v>234</v>
      </c>
      <c r="C116" t="s">
        <v>235</v>
      </c>
      <c r="D116" s="59">
        <v>1</v>
      </c>
      <c r="E116" s="13">
        <f t="shared" si="19"/>
        <v>12.5</v>
      </c>
    </row>
    <row r="117" spans="2:5" x14ac:dyDescent="0.25">
      <c r="B117" s="56" t="s">
        <v>70</v>
      </c>
      <c r="C117" s="26"/>
      <c r="D117" s="58">
        <v>8</v>
      </c>
      <c r="E117" s="12">
        <f>+D117/$D$6*100</f>
        <v>0.68085106382978722</v>
      </c>
    </row>
    <row r="118" spans="2:5" x14ac:dyDescent="0.25">
      <c r="B118" s="57" t="s">
        <v>537</v>
      </c>
      <c r="C118" t="s">
        <v>538</v>
      </c>
      <c r="D118" s="59">
        <v>7</v>
      </c>
      <c r="E118" s="13">
        <f>+D118/$D$117*100</f>
        <v>87.5</v>
      </c>
    </row>
    <row r="119" spans="2:5" x14ac:dyDescent="0.25">
      <c r="B119" s="57" t="s">
        <v>328</v>
      </c>
      <c r="C119" t="s">
        <v>329</v>
      </c>
      <c r="D119" s="59">
        <v>1</v>
      </c>
      <c r="E119" s="13">
        <f>+D119/$D$117*100</f>
        <v>12.5</v>
      </c>
    </row>
    <row r="120" spans="2:5" x14ac:dyDescent="0.25">
      <c r="B120" s="9" t="s">
        <v>170</v>
      </c>
      <c r="C120" s="20"/>
      <c r="D120" s="21">
        <v>183</v>
      </c>
      <c r="E120" s="15">
        <f>+D120/$D$6*100</f>
        <v>15.574468085106382</v>
      </c>
    </row>
    <row r="121" spans="2:5" x14ac:dyDescent="0.25">
      <c r="B121" s="25" t="s">
        <v>1024</v>
      </c>
    </row>
  </sheetData>
  <mergeCells count="1">
    <mergeCell ref="B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MORB POR GRUPO HOSPITAL APLAO</vt:lpstr>
      <vt:lpstr>Morb por Categ Hosp Aplao</vt:lpstr>
      <vt:lpstr>Morb por Sub Categ Hosp Aplao</vt:lpstr>
      <vt:lpstr>30 1ras Causas Morb Hosp Aplao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RaulCC</dc:creator>
  <cp:lastModifiedBy>Raul</cp:lastModifiedBy>
  <cp:lastPrinted>2023-02-21T14:11:55Z</cp:lastPrinted>
  <dcterms:created xsi:type="dcterms:W3CDTF">2023-02-01T13:03:11Z</dcterms:created>
  <dcterms:modified xsi:type="dcterms:W3CDTF">2023-04-10T18:28:24Z</dcterms:modified>
</cp:coreProperties>
</file>